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705" yWindow="-165" windowWidth="17085" windowHeight="13065" tabRatio="991"/>
  </bookViews>
  <sheets>
    <sheet name="axysak12" sheetId="45" r:id="rId1"/>
  </sheets>
  <externalReferences>
    <externalReference r:id="rId2"/>
    <externalReference r:id="rId3"/>
  </externalReferences>
  <definedNames>
    <definedName name="_edn1" localSheetId="0">axysak12!#REF!</definedName>
    <definedName name="_edn10" localSheetId="0">axysak12!#REF!</definedName>
    <definedName name="_edn11" localSheetId="0">axysak12!#REF!</definedName>
    <definedName name="_edn12" localSheetId="0">axysak12!#REF!</definedName>
    <definedName name="_edn13" localSheetId="0">axysak12!#REF!</definedName>
    <definedName name="_edn14" localSheetId="0">axysak12!#REF!</definedName>
    <definedName name="_edn15" localSheetId="0">axysak12!#REF!</definedName>
    <definedName name="_edn2" localSheetId="0">axysak12!#REF!</definedName>
    <definedName name="_edn3" localSheetId="0">axysak12!#REF!</definedName>
    <definedName name="_edn4" localSheetId="0">axysak12!#REF!</definedName>
    <definedName name="_edn5" localSheetId="0">axysak12!#REF!</definedName>
    <definedName name="_edn6" localSheetId="0">axysak12!#REF!</definedName>
    <definedName name="_edn7" localSheetId="0">axysak12!#REF!</definedName>
    <definedName name="_edn8" localSheetId="0">axysak12!#REF!</definedName>
    <definedName name="_edn9" localSheetId="0">axysak12!#REF!</definedName>
    <definedName name="_ednref1" localSheetId="0">axysak12!#REF!</definedName>
    <definedName name="_ednref10" localSheetId="0">axysak12!#REF!</definedName>
    <definedName name="_ednref11" localSheetId="0">axysak12!#REF!</definedName>
    <definedName name="_ednref12" localSheetId="0">axysak12!#REF!</definedName>
    <definedName name="_ednref13" localSheetId="0">axysak12!#REF!</definedName>
    <definedName name="_ednref14" localSheetId="0">axysak12!#REF!</definedName>
    <definedName name="_ednref15" localSheetId="0">axysak12!#REF!</definedName>
    <definedName name="_ednref2" localSheetId="0">axysak12!#REF!</definedName>
    <definedName name="_ednref3" localSheetId="0">axysak12!#REF!</definedName>
    <definedName name="_ednref4" localSheetId="0">axysak12!#REF!</definedName>
    <definedName name="_ednref5" localSheetId="0">axysak12!#REF!</definedName>
    <definedName name="_ednref6" localSheetId="0">axysak12!#REF!</definedName>
    <definedName name="_ednref7" localSheetId="0">axysak12!#REF!</definedName>
    <definedName name="_ednref8" localSheetId="0">axysak12!#REF!</definedName>
    <definedName name="_ednref9" localSheetId="0">axysak12!#REF!</definedName>
    <definedName name="OLE_LINK1" localSheetId="0">axysak12!#REF!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0">axysak12!$5:$6</definedName>
    <definedName name="program">'[1]DOC 3'!$A$9,'[1]DOC 3'!$A$30,'[1]DOC 3'!$A$53,'[1]DOC 3'!$A$74,'[1]DOC 3'!$A$99,'[1]DOC 3'!$A$121,'[1]DOC 3'!$A$140,'[1]DOC 3'!$A$158,'[1]DOC 3'!$A$172,'[1]DOC 3'!$A$190,'[1]DOC 3'!$A$210,'[1]DOC 3'!$A$230,'[1]DOC 3'!$A$250,'[1]DOC 3'!$A$267,'[1]DOC 3'!$A$279,'[1]DOC 3'!$A$294,'[1]DOC 3'!$A$310,'[1]DOC 3'!$A$326,'[1]DOC 3'!$A$343,'[1]DOC 3'!$A$360</definedName>
  </definedNames>
  <calcPr calcId="145621" fullCalcOnLoad="1"/>
</workbook>
</file>

<file path=xl/calcChain.xml><?xml version="1.0" encoding="utf-8"?>
<calcChain xmlns="http://schemas.openxmlformats.org/spreadsheetml/2006/main">
  <c r="F336" i="45" l="1"/>
  <c r="F348" i="45"/>
  <c r="F362" i="45"/>
  <c r="E201" i="45"/>
  <c r="G296" i="45"/>
  <c r="G301" i="45"/>
  <c r="G316" i="45"/>
  <c r="G285" i="45" s="1"/>
  <c r="H285" i="45" s="1"/>
  <c r="G321" i="45"/>
  <c r="G326" i="45"/>
  <c r="F285" i="45"/>
  <c r="G135" i="45"/>
  <c r="G162" i="45"/>
  <c r="G165" i="45"/>
  <c r="G114" i="45" s="1"/>
  <c r="H114" i="45" s="1"/>
  <c r="G168" i="45"/>
  <c r="G171" i="45"/>
  <c r="F114" i="45"/>
  <c r="H171" i="45"/>
  <c r="G78" i="45"/>
  <c r="G57" i="45"/>
  <c r="H57" i="45" s="1"/>
  <c r="F57" i="45"/>
  <c r="E8" i="45"/>
  <c r="F8" i="45"/>
  <c r="G8" i="45"/>
  <c r="H8" i="45" s="1"/>
  <c r="H14" i="45"/>
  <c r="H19" i="45"/>
  <c r="H24" i="45"/>
  <c r="E30" i="45"/>
  <c r="F30" i="45"/>
  <c r="G30" i="45"/>
  <c r="H36" i="45"/>
  <c r="H41" i="45"/>
  <c r="H30" i="45"/>
  <c r="E47" i="45"/>
  <c r="F47" i="45"/>
  <c r="G47" i="45"/>
  <c r="H47" i="45"/>
  <c r="H53" i="45"/>
  <c r="E57" i="45"/>
  <c r="H63" i="45"/>
  <c r="H68" i="45"/>
  <c r="H73" i="45"/>
  <c r="H83" i="45"/>
  <c r="H88" i="45"/>
  <c r="H93" i="45"/>
  <c r="H98" i="45"/>
  <c r="H103" i="45"/>
  <c r="H108" i="45"/>
  <c r="E114" i="45"/>
  <c r="H120" i="45"/>
  <c r="H125" i="45"/>
  <c r="H130" i="45"/>
  <c r="H140" i="45"/>
  <c r="H145" i="45"/>
  <c r="H150" i="45"/>
  <c r="H153" i="45"/>
  <c r="H156" i="45"/>
  <c r="H159" i="45"/>
  <c r="H162" i="45"/>
  <c r="H168" i="45"/>
  <c r="H174" i="45"/>
  <c r="H177" i="45"/>
  <c r="E181" i="45"/>
  <c r="F181" i="45"/>
  <c r="G181" i="45"/>
  <c r="H186" i="45"/>
  <c r="H181" i="45" s="1"/>
  <c r="E191" i="45"/>
  <c r="F191" i="45"/>
  <c r="G197" i="45"/>
  <c r="G191" i="45" s="1"/>
  <c r="F201" i="45"/>
  <c r="G217" i="45"/>
  <c r="G232" i="45"/>
  <c r="G237" i="45"/>
  <c r="G247" i="45"/>
  <c r="H247" i="45" s="1"/>
  <c r="G252" i="45"/>
  <c r="G263" i="45"/>
  <c r="G269" i="45"/>
  <c r="G201" i="45"/>
  <c r="H201" i="45" s="1"/>
  <c r="H252" i="45"/>
  <c r="H207" i="45"/>
  <c r="H212" i="45"/>
  <c r="H222" i="45"/>
  <c r="H227" i="45"/>
  <c r="H232" i="45"/>
  <c r="H237" i="45"/>
  <c r="H242" i="45"/>
  <c r="H257" i="45"/>
  <c r="H260" i="45"/>
  <c r="H263" i="45"/>
  <c r="H266" i="45"/>
  <c r="H269" i="45"/>
  <c r="E273" i="45"/>
  <c r="F273" i="45"/>
  <c r="G279" i="45"/>
  <c r="G273" i="45"/>
  <c r="H279" i="45"/>
  <c r="H273" i="45" s="1"/>
  <c r="E296" i="45"/>
  <c r="E285" i="45"/>
  <c r="H291" i="45"/>
  <c r="H296" i="45"/>
  <c r="H301" i="45"/>
  <c r="H306" i="45"/>
  <c r="H311" i="45"/>
  <c r="H316" i="45"/>
  <c r="H321" i="45"/>
  <c r="H326" i="45"/>
  <c r="H332" i="45"/>
  <c r="E336" i="45"/>
  <c r="E348" i="45"/>
  <c r="E362" i="45"/>
  <c r="G336" i="45"/>
  <c r="H336" i="45" s="1"/>
  <c r="G348" i="45"/>
  <c r="H348" i="45" s="1"/>
  <c r="G362" i="45"/>
  <c r="H342" i="45"/>
  <c r="H354" i="45"/>
  <c r="H362" i="45"/>
  <c r="H368" i="45"/>
  <c r="H78" i="45"/>
  <c r="H197" i="45" l="1"/>
  <c r="H191" i="45" s="1"/>
</calcChain>
</file>

<file path=xl/sharedStrings.xml><?xml version="1.0" encoding="utf-8"?>
<sst xmlns="http://schemas.openxmlformats.org/spreadsheetml/2006/main" count="501" uniqueCount="263">
  <si>
    <t>Տեսողությունը կորցրած հաշմանդամների համար հատուկ տառատեսակներով գրքերի տպագրություն, ՙԲրայլյան՚ տետրերի պատրաստում, ՙԽոսող գրքերի՚ ձայնագրություն, ամենամսյա բյուլետենի տպագրում և դրանց տրամադրում</t>
  </si>
  <si>
    <t>Մմտավոր խնդիրներ ունեցող հաշմանդամ դեռահասների  ևերիտասարդների ցերեկային ղնամքի սոցիալ-վերականգնողական ծառայություններ</t>
  </si>
  <si>
    <t>Հաշմանդամություն և հատուկ կարիքներ ունեցող 6-24 տարեկան երեխաների և երիտասարդների սոցիալ հոգեբանական աջակցության տրամադրում` կիրառական բնույփի գիտելիքների տրամադրում, անկախ և ինքնուրույն կյանք վարելու կարողությունների զարգացում</t>
  </si>
  <si>
    <t>Աուտիզմ ունեցող դեռահասներին և երիտասարդներին զբաղվածության և սոցիալ-հոգեբանական ծառայությունների տրամադրում "Իմ ուղին"սոցիալ-աբիլիտացիոն ցերեկային կենտրոնում</t>
  </si>
  <si>
    <t>Լսողությոան խնդիր ունեցող,  12-18 տարեկան երեխաներին,  և 18-29 տարեկան հաշմանդամություն ունեցող անձանց ու տարիքային կենսաթոշակի իրավունք տվող  տարիքը լրացած անձանց   լսողական սարքերի ձեռքբերելու համար հաշմանդամություն ունեցող անձանց սայլակներ  ձեռքբերելու համարհավաստագրերի տրամադրում</t>
  </si>
  <si>
    <t xml:space="preserve"> «Ձորակ» հոգեկան առողջության խնդիրներ ունեցող անձանց խնամքի կենտրոն» պետական ոչ առևտրային կազմակերպության  ննջարանային մասնաշենքում առանց օրինական հիմքի և սեփականատիրոջ թույլտվության բնակվող մեկ ընտանիքի բնակարանային խնդրի լուծման համար բնակարանի գնման վկայագրի տրամադրման միջոցով ֆինանսական աջակցություն ցուցաբերել</t>
  </si>
  <si>
    <t xml:space="preserve"> «Ձորակ» հոգեկան առողջության խնդիրներ ունեցող անձանց խնամքի կենտրոն» ՊՈԱԿ </t>
  </si>
  <si>
    <t>Պաշտպանություն</t>
  </si>
  <si>
    <t>Այլընտրանքային ծառայության ապահովում</t>
  </si>
  <si>
    <t>Ներդրումներ  «Ձորակ» հոգեկան առողջության խնդիրներ ունեցող անձանց խնամքի կենտրոն»  ՊՈԱԿ-ում</t>
  </si>
  <si>
    <t xml:space="preserve">  «Ձորակ» հոգեկան առողջության խնդիրներ ունեցող անձանց խնամքի կենտրոն» պետական ոչ առևտրային կազմակերպության այլընտրանքային ծառայողներին դրամական բավարարում</t>
  </si>
  <si>
    <t xml:space="preserve">Ծառայություն մատուցողի անվանումը </t>
  </si>
  <si>
    <t>ՀՀ աշխատանքի և սոցիալական հարցերի նախարարություն</t>
  </si>
  <si>
    <t>Ծրագրային դասիչը</t>
  </si>
  <si>
    <t>Գործառական դասիչը</t>
  </si>
  <si>
    <t>Ծրագիր/Քաղաքականության միջոցառում</t>
  </si>
  <si>
    <t>Ծրագիրը</t>
  </si>
  <si>
    <t>Միջոցառումը</t>
  </si>
  <si>
    <t>ԾՐԱԳԻՐ</t>
  </si>
  <si>
    <t xml:space="preserve">Պետական քաղաքականության մշակման, ծրագրերի համակարգման և մոնիթորինգի ծրագիր  </t>
  </si>
  <si>
    <t>Ծրագրի նկարագրությունը</t>
  </si>
  <si>
    <t xml:space="preserve">Քաղաքականության մշակման և դրա կատարման համակարգման, պետական ծրագրերի պլանավորման, մշակման, իրականացման և մոնիթորինգի (վերահսկման),  ծառայություններ </t>
  </si>
  <si>
    <t>Վերջնական արդյունքի նկարագրությունը</t>
  </si>
  <si>
    <t>Ծրագրերը նպաստում է հհ նախարարությունների կողմից իրականացվող ծրագրերի գծով նախատեսված արդյունքների ապահովմանը</t>
  </si>
  <si>
    <t>Քաղաքականության միջոցառումներ. Ծառայություններ</t>
  </si>
  <si>
    <t>ԱԾ14</t>
  </si>
  <si>
    <t>Սոցիալական պաշտպանության բնագավառի պետական քաղաքականության մշակման, ծրագրերի համակարգման և մոնիթորինգի  ծառայություններ</t>
  </si>
  <si>
    <t>Մատուցվող ծառայության նկարագրությունը</t>
  </si>
  <si>
    <t>Ծառայություն մատուցողի անվանումը</t>
  </si>
  <si>
    <t>ԱԾ15</t>
  </si>
  <si>
    <t>Հանրային իրազեկման միջոցառումների իրականացում</t>
  </si>
  <si>
    <t>ՀՀ աշխատանքի և սոցիալական հարցերի նախարարության աշխատակազմի կառուցվածքային ստորաբաժանումներ</t>
  </si>
  <si>
    <t>ԱԾ23</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</si>
  <si>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</si>
  <si>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Սոցիալական պաշտպանության ոլորտի բոլոր տեղեկատվական բազաների  (հաշմանդամների, գործազուրկների,երեխաների,ընտանեկան նպաստի, երեխայի ծննդյան և խնամքի, բարեգործական, սոցիալական պաշտպանության ծրագրերում ընդգրկված տարեցների հաշվառման,պրոթեզաօրթոպեդիկ և վերականգնողական պարագաների տրամադրման, դիմումների միասնական հաշվառման, ինտեգրված սոցիալական ծառայության, որպես մեկ միասնական (ամբողջական) տեղեկատվական համակարգի սպասարկման (կատարելագործման), շահագործման և տեղեկատվության տրամադրման ծառայություններ
</t>
  </si>
  <si>
    <t>Անապահով սոցիալական խմբերին աջակցություն ծրագիր</t>
  </si>
  <si>
    <t>Աղքատ ընտանիքների կենսամակարդակի բարձրացմանն ուղղված միջոցառումների իրականացում</t>
  </si>
  <si>
    <t>ԱԾ01</t>
  </si>
  <si>
    <t>ՙԳնումների մասին՚ ՀՀ օրենքի համաձայն ընտրված կազմակերպություն</t>
  </si>
  <si>
    <t>ԱԾ02</t>
  </si>
  <si>
    <t>ԱԾ03</t>
  </si>
  <si>
    <t>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t>
  </si>
  <si>
    <t xml:space="preserve"> Համայնքային ենթակայության 17 սոցիալական ծառայությունների կողմից սոցիալական աջակցության քաղաքականության իրականացմանը աջակցություն</t>
  </si>
  <si>
    <t>ԾՏ01</t>
  </si>
  <si>
    <t>Տրանսֆերտի նկարագրությունը</t>
  </si>
  <si>
    <t>ԾՏ02</t>
  </si>
  <si>
    <t>Սոցիալական փաթեթների ապահովման ծրագիր</t>
  </si>
  <si>
    <t>Բնակչության կենսամակարդակի բարձրացում</t>
  </si>
  <si>
    <t>Քաղաքականության միջոցառումներ. ՏՐԱՆՍՖԵՐՏՆԵՐ</t>
  </si>
  <si>
    <t>Պետական հիմնարկների և կազմակերպությունների աշխատողների սոցիալական փաթեթով ապահովում</t>
  </si>
  <si>
    <t>Պետական հիմնարկների և կազմակերպությունների աշխատողների առողջապահական փաթեթի, հիփոթեքային վարկի, ուսման վճարի և հանգստի ապահովման գծով ծախսերի փոխհատուցում</t>
  </si>
  <si>
    <t>Խնամքի կարիք ունեցող 18 տարեկանից բարձր տարիքի անձանց խնամքի ծառայություններ</t>
  </si>
  <si>
    <t>Խնամքի կարիք ունեցող 18 տարեկանից բարձր տարիքի անձանց շուրջօրյա խնամք, տնային պայմաններում միայնակ տարեցների սոցիալական սպասարկում, անօթևան անձանց ժամանակավոր օթևանի տրամադրում, հոգեկան հիվանդների ցերեկային խնամք և սոցիալական այլ աջակցություն</t>
  </si>
  <si>
    <t>Խնամքի կարիք ունեցող 18 տարեկանից բարձր տարիքի անձանց արժանավայել կյանքի ապահովում</t>
  </si>
  <si>
    <t>Տնային պայմաններում միայնակ տարեցների սոցիալական սպասարկում</t>
  </si>
  <si>
    <t xml:space="preserve">ՀՀ աշխատանքի և սոցիալական հարցերի նախարարության ենթակայության ՙ Միայնակ տարեցների  սոցիալական սպասարկման կենտրոն՚ ՊՈԱԿ
</t>
  </si>
  <si>
    <t>ՀՀ մարզերում միայնակ տարեցներին, հաշմանդամներին տնային պայմաններում   և տարեցների ցերեկային խնամքի կենտրոններում  սոցիալական սպասարկում</t>
  </si>
  <si>
    <t>ՀՀ մարզերում միայնակ տարեցներին և հաշմանդամներին տնային պայմաններում սոցիալական սպասարկման և խնամքի ծառայությունների մատուցման իրականացում և տարեցների ցերեկային խնամքի իրականացում համայնքային կենտրոններում</t>
  </si>
  <si>
    <t>ՙԱռաքելություն Հայաստան՚ բարեգործական հասարակական կազմակերպություն</t>
  </si>
  <si>
    <t>ԱԾ04</t>
  </si>
  <si>
    <t xml:space="preserve">Վանաձորի տարեցների տանը խնամվողներին շուրջօրյա խնամք և սոցիալական սպասարկում </t>
  </si>
  <si>
    <t>ԱԾ05</t>
  </si>
  <si>
    <t>Անօթևան մարդկանց համար ժամանակավոր օթևանի տրամադրման ծառայություններ</t>
  </si>
  <si>
    <t xml:space="preserve"> ՙՀանս Քրիստիան Կոֆոեդ՚ ՀԿ</t>
  </si>
  <si>
    <t>ԱԾ06</t>
  </si>
  <si>
    <t>Հոգեկան առողջության խնդիրներ ունեցող անձանց ցերեկային խնամքի ծառայություններ</t>
  </si>
  <si>
    <t>ԱԾ07</t>
  </si>
  <si>
    <t>Սոցիալական բնակարանային ֆոնդի սպասարկման ծառայությունների տրամադրում</t>
  </si>
  <si>
    <t>Զբաղվածության ծրագիր</t>
  </si>
  <si>
    <t>Աշխատանքի խթանում, զբաղվածության խրախուսում, ժամանակավոր զբաղվածության ապահովում ,բնակչության զբաղվածության պետական կարգավորման խնդիրների լուծման ապահովում,</t>
  </si>
  <si>
    <t>Գործազրկության մակարդակի նվազեցում</t>
  </si>
  <si>
    <t>ՙԳնումների մասին՚ ՀՀ օրենքով ընտրված կազմակերպություն</t>
  </si>
  <si>
    <t xml:space="preserve">Մասնագիտական կողմնորոշման,  համակարգի մեթոդաբանության ապահովման և կադրերի վերապատրաստման ծառայություններ  </t>
  </si>
  <si>
    <t>Աշխատանքի տոնավաճառի կազմակերպում</t>
  </si>
  <si>
    <t>Հանրության լայն շրջանակներին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</si>
  <si>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ԱԾ08</t>
  </si>
  <si>
    <t>Սեզոնային զբաղվածության խթանման միջոցով գյուղացիական տնտեսության աջակցության իրականացման ապահովում</t>
  </si>
  <si>
    <t>Գյուղատնտեսական նշանակության հողի uեփականատեր հանդիսացող աշխատանք փնտրող  անձանց սեզոնային զբաղվածության ապահովման նպատակով  վարչարարական աշխատանքների կազմակերպում</t>
  </si>
  <si>
    <t>ԾՏ03</t>
  </si>
  <si>
    <t>ԾՏ04</t>
  </si>
  <si>
    <t>ԾՏ07</t>
  </si>
  <si>
    <t>ԾՏ08</t>
  </si>
  <si>
    <t>ԾՏ09</t>
  </si>
  <si>
    <t>Բնակչության սոցիալական ծանր վիճակը մեղմելու նպատակով աշխատաշուկայում անմրցունակ՝ գյուղատնտեսական նշանակության հողի սեփականատեր, կամ վարձակալ, կամ անհատույց օգտագործող հանդիսացող անձանց ֆինանսական աջակցություն  սեզոնային զբաղվածության ապահովման համար</t>
  </si>
  <si>
    <t>ԾՏ11</t>
  </si>
  <si>
    <t>Այլընտրանքային աշխատանքային ծառայությքն նկարագիր</t>
  </si>
  <si>
    <t>Այլընտրանքային աշխատանքային ծառայության անցած ՀՀ քաղաքացիներին «Այլընտրանքային ծառայության մասին» ՀՀ օրենքով սահմանված դրամական բավարարման և փոխհատուցումների տրամադրում</t>
  </si>
  <si>
    <t>Ընտանիքներին, կանանց և երեխաներին աջակցության ծրագիր</t>
  </si>
  <si>
    <t>Երեխաների շուրջօրյա խնամքի ծառայություններ</t>
  </si>
  <si>
    <t>Մինչև 18 տարեկան առանց ծնողական խնամքի մնացած երեխաների շուրջօրյա խնամք, դաստիարակություն, ուսման, ֆիզիկական և մտավոր զարգացմանը նպաստող պայմանների ապահովում, երեխաների իրավունքների և շահերի պաշտպանություն</t>
  </si>
  <si>
    <t>ՀՀ աշխատանքի և սոցիալական հարցերի նախարարության ենթակայության ՙԵրևանի ՙՄանկան տուն՚  ՊՈԱԿ,  ՙՄարի Իզմիրլյանի անվան մանկատուն՚ ՊՈԱԿ, ՙԳյումրու ՙԵրեխաների տուն՚ ՊՈԱԿ,  ՙԳավառի մանկատուն՚ ՊՈԱԿ, ՙՎանաձորի մանկատուն՚   ՊՈԱԿ, ՙԽարբերդի մասնագիտացված մանկատուն՚ ՊՈԱԿ, Երևանի Զատիկ երեխաների աջակցության կենտրոն</t>
  </si>
  <si>
    <t>ՀՀ երեխաների շուրջօրյա խնամք և պաշտպանություն իրականացնող հաստատություններում խնամվող երեխաններին ընտանիքներ վերադարձնելու ծառայություններ (բեռնաթափում)</t>
  </si>
  <si>
    <t xml:space="preserve">Մրցույթի արդյունքում ընտրված հասարակական կազմակերպություն
</t>
  </si>
  <si>
    <t xml:space="preserve">Մրցույթի արդյունքում ընտրված հասարակական կազմակերպություններ
</t>
  </si>
  <si>
    <t xml:space="preserve">6-18 տարեկան առանց ծնողական խնամքի մնացած, ծնողների խնամքից զրկվելու վտանգի տակ գտնվող, ինչպես նաև աճի և զարգացման համար անբարենպաստ և վտանգավոր կենսապայմաններում գտնվող երեխաների հիմնախնդիրների սոցիալական ախտորոշում, սոցիալ-հոգեբանական և մանկավարժական գործնական աջակցություն </t>
  </si>
  <si>
    <t>ՀՀ աշխատանքի և սոցիալական հարցերի նախարարության ենթակայութան ՙԵրևանի Աջափնյակ թաղային համայնքի երեխաների  սոցիալական հոգածության կենտրոն՚ ՊՈԱԿ, ՙԳյումրու համայնքի երեխաների սոցիալական հոգածության կենտրոն՚  ՊՈԱԿ, "Երևանի "Զատիկ" երեխաների աջակցության կենտրոն" ՊՈԱԿ</t>
  </si>
  <si>
    <t>Երեխաների խնամքի ցերեկային կենտրոնների կողմից կյանքի դժվար իրավիճակում հայտնված  երեխաների սոցիալական հոգածության ծառայություններ</t>
  </si>
  <si>
    <t>6-18 տարեկան առանց ծնողական խնամքի մնացած, ծնողների խնամքից զրկվելու վտանգի տակ գտնվող, ինչպես նաև աճի և զարգացման համար անբարենպաստ և վտանգավոր կենսապայմաններում գտնվող երեխաների հիմնախնդիրների սոցիալական ախտորոշում, երեխաների հիմնախնդիրներով զբաղվող կազմակերպությունների հետ համատեղ սոցիալ-հոգեբանական և մանկավարժական գործնական աջակցություն դժվար իրավիճակներում հայտնված երեխաներին</t>
  </si>
  <si>
    <t>ՙՀույսի կամուրջ՚ հասարակական կազմակերպության Իջևանի, Բերդի, Նոյեմբերյանի և Դիլիջանի երեխաների խնամքի կենտրոններ</t>
  </si>
  <si>
    <t>ՙԱմքոր՚ միջազգային ՀԿ</t>
  </si>
  <si>
    <t>ԱԾ09</t>
  </si>
  <si>
    <t>10.04.01.20</t>
  </si>
  <si>
    <t>ՀՀ աշխատանքի և սոցիալական հարցերի նախարարության ենթակայութան "Երևանի "Զատիկ" երեխաների աջակցության կենտրոն" ՊՈԱԿ</t>
  </si>
  <si>
    <t>ԱԾ10</t>
  </si>
  <si>
    <t>Հաշմանդամներին աջակցության ծրագիր</t>
  </si>
  <si>
    <t>Հաշմանդամներին բժշկասոցիալական վերականգնման, պրոթեզաօրթոպեդիկ պարագաների տրամադրման և վերականգնողական ծառայություններ</t>
  </si>
  <si>
    <t>Հաշմանդամների ինտեգրում հասարակությանը</t>
  </si>
  <si>
    <t>Հայաստանի կույրերի միավորման աշխատողների առնվազն 50 տոկոս տեսողությունից հաշմանդամներ ունեցող ՍՊ ընկերություններին  ԱԱՀ-ի և եկամտային հարկի փաստացի վճարված գումարների փոխհատուցում</t>
  </si>
  <si>
    <t>«Հայաստանի կույրերի միավորում» հաշմանդամների հասարակական կազմակերպություն</t>
  </si>
  <si>
    <t>ՙՓրկություն՚ հասարակական կազմակերպություն</t>
  </si>
  <si>
    <t>Մտավոր խնդիրներ ունեցող հաշմանդամ դեռահասների և երիտասարդների   սոցիալ-վերականգնողական ծառայություններ</t>
  </si>
  <si>
    <t>Հաշմանդամների տվյալների վերաբերյալ համապատասխան ձևերի ու ձևաթղթերի տպագրում</t>
  </si>
  <si>
    <t>Հաշմանդամներին մատուցվող ծառայությունների ծրագրի իրականացման ապահովում</t>
  </si>
  <si>
    <t>Հաշմանդամների և սոցիալապես անապահով անձանց ստացիոնար հիվանդանոցային պայմաններում հոգեկան առողջության վերականգնում</t>
  </si>
  <si>
    <t>Հոգեկան առողջության վերականգնման ծառայություններ</t>
  </si>
  <si>
    <t>Հաշմանդամների և սոցիալապես անապահով անձանց ստացիոնար հիվանդանոցային պայմաններում բուժում,հաշմանդամների բժշկասոցիալական  վերականգնում</t>
  </si>
  <si>
    <t xml:space="preserve"> Բժշկասոցիալական վերականգնման ծառայություններ</t>
  </si>
  <si>
    <t>Հաշմանդամներին անվճար պրոթեզավորում,  պրոթեզաօրթոպեդիկ և վերականգնողական պարագաներով ու  տեխնիկական միջոցներով ապահովում և դրանց վերանորոգում</t>
  </si>
  <si>
    <t>Հաշմանդամներին պրոթեզաօրթոպեդիկ պարագաներով, տեխնիկական միջոցներով ապահովում և դրանց վերանորոգում</t>
  </si>
  <si>
    <t>ՀՀ աշխատանքի և սոցիալական հարցերի նախարարության  ենթակայության ՙԱշխատանքի և սոցիալական հետազոտությունների ազգային ինստիտուտ՚ ՊՈԱԿ</t>
  </si>
  <si>
    <t>Մեթոդաբանական ձեռնարկների մշակում, հետազոտությունների անցկացում և  սոցիալական ապահովության ոլորտի կադրերի վերապատրաստում</t>
  </si>
  <si>
    <t>Սոցիալական ծառայությունների մատուցման որակի և ոլորտում կադրերի մասնագիտական պատրաստվածության մակարդակի բարձրացում</t>
  </si>
  <si>
    <t>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</si>
  <si>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Սոցիալական պաշտպանության ոլորտի զարգացման ծրագիր</t>
  </si>
  <si>
    <t>ՀՀ աշխատանքի և սոցիալական հարցերի նախարարության ենթակայության ՙԵրևանի թիվ 1 տուն-ինտերնատ՚ ՊՈԱԿ, ՙԵրևանի ՙՆորքի տուն-ինտերնատ՚ ՊՈԱԿ, ՙՎարդենիսի նյարդահոգեբանական տուն-ինտերնատ՚ ՊՈԱԿ, ՙԳյումրու տուն-ինտերնատ՚ ՊՈԱԿ,&lt;&lt;Ձորակ&gt;&gt;  հոգեկան առողջության խնդիրներ ունեցող անձանց խնամքի կենտրոն&gt;&gt;  ՊՈԱԿ</t>
  </si>
  <si>
    <t>Տրանսֆերտի  նկարագրությունը</t>
  </si>
  <si>
    <t>Աշխատաշուկայում անմրցունակ անձանց փոքր ձեռնարկատիրական գործունեության գործունեության աջակցության տրամադրում</t>
  </si>
  <si>
    <t>Փոքր ձեռնարկատիրական գործունեությամբ զբաղվելու և լրացուցիչ աշխատատեղեր ստեղծելու նպատակով աշխատաշուկայում անմրցունակ անձանց տրվող ֆինանսական աջակցություն</t>
  </si>
  <si>
    <t>Գործազուրկներին այլ վայրում  աշխատանքի տեղավորման աջակցության տրամադրում</t>
  </si>
  <si>
    <t>Ձեռք բերած մասնագիտությամբ մասնագիտական աշխատանքային փորձ ձեռք բերելու համար գործազուրկներին աջակցության տրամադրում</t>
  </si>
  <si>
    <t>Աշխատաշուկայում անմրցունակ անձանց աշխատանքի տեղավորման դեպքում գործատուին միանվագ փոխհատուցման տրամադրում</t>
  </si>
  <si>
    <t>Սեզոնային զբաղվածության խթանման միջոցով գյուղացիական տնտեսության աջակցության տրամադրում</t>
  </si>
  <si>
    <t>ՀՀ սահմանադրությամբ Հայաստանի Հանրապետության պաշտպանությանը մասնակցելու քաղաքացիական պարտքի կատարման ապահովում</t>
  </si>
  <si>
    <t>Այլընտրանքային աշխատանքային ծառայողներին դրամական բավարարման և դրամական փոխհատուցման տրամադրում</t>
  </si>
  <si>
    <t>ՀՀ աշխատանքի և սոցիալական հարցերի նախարարությունում այլընտրանքային աշխատանքային ծառայության անցած ՀՀ քաղաքացիներին «Այլընտրանքային ծառայության մասին» ՀՀ օրենքով սահմանվածխ դրամական բավարարման և փոխհատուցումների տրամադրում</t>
  </si>
  <si>
    <t>Կյանքի դժվարին իրավիճակում հայտնված երեխաներին ժամանակավոր խնամքի տրամադրման ծառայություններ</t>
  </si>
  <si>
    <t>ԾՏ30</t>
  </si>
  <si>
    <t>Տարեցներ և հաշմանդամություն ունեցող 18 տարին լրացած անձանց շուրջօրյա խնամքի ծառայություններ</t>
  </si>
  <si>
    <t xml:space="preserve">ՀՀ աշխատանքի և սոցիալական հարցերի նախարարության աշխատակազմ (Զբաղվածության պետական  գործակալություն) </t>
  </si>
  <si>
    <t>Աշխատաշուկայում անմրցունակ անձանց աշխատանքի տեղավորման դեպքում գործատուին աշխատավարձի մասնակի և հաշմանդամություն ունեցող անձին ուղեկցողի համար դրամական օգնության տրամադրում</t>
  </si>
  <si>
    <t>Երեխաների շուրջօրյա խնամքի բնակչության սոցիալական պաշտպանության հաստատությունների շրջանավարտներին աջակցություն և խորհրդատվություն</t>
  </si>
  <si>
    <t xml:space="preserve"> Սոցիալական հոգածության ցերեկային կենտրոնների երեխաներին սոցիալական ծառայությունների տրամադրում</t>
  </si>
  <si>
    <t>Երեխաների գիշերօթիկ խնամքի  ծառայություններ</t>
  </si>
  <si>
    <t xml:space="preserve"> Հաշմանդամ երեխաների ցերեկային խնամքի ծառայությունների մատուցում Երևանի Մալաթիա-Սեբաստիա վարչական շրջանի N 92 ներառական մանկապարտեզում</t>
  </si>
  <si>
    <t>Մատուցվող ծառայության   նկարագրությունը</t>
  </si>
  <si>
    <t>Մինչև վեց տարեկան երեխաների վաղ միջամտություն, ինքնասպասարկման և հաղորդակցման հմտությունների զարգացման,կյանքի որակի բարելավման, մտավոր և ֆիզիկական զարգացման ծանր խանգարումներով երեխաներ ունեցող ընտանիքների սոցիալական և հոգեբանական խնդիրների թեթևացմանն, երեխաների ինտեգրացմանն ուղղված ծառայությունների տրամադրում</t>
  </si>
  <si>
    <t xml:space="preserve"> Երևանի քաղաքապետարանի N 92  մանկապարտեզ համայնքային ոչ առևտրային կազմակերպություն</t>
  </si>
  <si>
    <t>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t>
  </si>
  <si>
    <t>Կենսաբանական ընտանիք տեղափոխված երեխաների ընտանիքներին բնաիրային օգնության փաթեթի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</si>
  <si>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</si>
  <si>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Հաշմանդամություն ունեցող երեխաների և երիտասարդների սոցիալ-հոգեբանական աջակցություն ցերեկային կենտրոնում</t>
  </si>
  <si>
    <t>Քաղաքականության միջոցառումներ. տրանսֆերտներ</t>
  </si>
  <si>
    <t>50%  հաշմանդամներ ունեցող սահմանափակ պատասխանատվությամբ ընկերություններին  ԱԱՀ-ի և եկամտային հարկի փաստացի վճարված գումարների փոխհատուցում</t>
  </si>
  <si>
    <t>ԱԿ01</t>
  </si>
  <si>
    <t>ԾՏ12</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</si>
  <si>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</si>
  <si>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ԱԾ11</t>
  </si>
  <si>
    <t>Երեխաների և ընտանիքների աջակցության տրամադրման ծառայություններ</t>
  </si>
  <si>
    <t>Կյանքի դժվարին իրավիճակում հայտնված 3-18 տարեկան առանց ծնողական խնամքի մնացած երեխաների շուրջօրյա խնամքի, դաստիրակության, ուսման, ֆիզիկական և մտավոր զարգացմանը նպաստող պայմանների ապահովում, երեխաների իրավունքների և շահերի պաշտպանություն, սոցիալ-հոգեբանական, սոցիալ մանկավարժական, սոցիալ իրավական, վերականգնողական և այլ ծառայությունների տրամադրում</t>
  </si>
  <si>
    <t>ԾՏ05</t>
  </si>
  <si>
    <t>Մարդկանց թրաֆիքինգի (և/կամ) շահագործման զոհերին միանվագ դրամական փոխհատուցման տրամադրում</t>
  </si>
  <si>
    <t>Մարդկանց թրաֆիքինգի և շահագործման ենթարկվելու ընթացքում անձի կրած վնասների փոխհատուցման նպատակով դրամական փոխհատուցման տրամադրում</t>
  </si>
  <si>
    <t>Քաղաքականության միջոցառումներ.Տրանսֆերտներ</t>
  </si>
  <si>
    <t>Աուտիզմ Ազգային Հիմնադրամ ԲՀԿ</t>
  </si>
  <si>
    <t>18 տարին լրացած աուտիզմ ոինեցող 80 դեռհասներին և երիտասարդներին զբաղվածության և սոցիալ-հոգեբանական ծառայությունների տրամադրում</t>
  </si>
  <si>
    <t>ՀՀ աշխատանքի և սոցիալական հարցերի նախարարության ենթակայության &lt;&lt;Ձորակ&gt;&gt;  հոգեկան առողջության խնդիրներ ունեցող անձանց խնամքի կենտրոն&gt;&gt;  ՊՈԱԿ</t>
  </si>
  <si>
    <t>Նորք տեղեկատվավերլուծական կենտրոն ՓԲԸ</t>
  </si>
  <si>
    <t>Ներդրման նկարագրությունը</t>
  </si>
  <si>
    <t>Քաղաքականության միջոցառումներ. ծառայություններ</t>
  </si>
  <si>
    <t>Պետական կազմակերպություններում ներդրումներ</t>
  </si>
  <si>
    <t>Կազմակերպության անվանումը, որտեղ կատարվում է ներդրումը</t>
  </si>
  <si>
    <t>Ծերություն</t>
  </si>
  <si>
    <t>Սոցիալական պաշտպանության ոլորտի վերաբերյալ տեսահոլովակների պատրաստում,ԶԼՄ-ներով իրադարձային աշխատանքների լուսաբանման, բուկլետների և գրքույկներիտպագրում,թրաֆինքինգի դեմ պայքարովբնակչության դիմելիության ավելացման նպատակով լայնորեն տարածել տեղեկատվություն հանրապետությունում տրամադրող սոցիալականաջակցության, զբաղվածության և այլ և այլ հարցերի, ինչպես նաև առողջապահական անվճար ծառայությունների մասին</t>
  </si>
  <si>
    <t xml:space="preserve">Աղքատ ընտանիքների կենսամակարդակի բարձրացում </t>
  </si>
  <si>
    <t xml:space="preserve">Ընտանիքների  կենսամակարդակի բարձրացմանն ուղղված նպաստների  տրամադրման ոլորտում  պետական քաղաքականության իրականացման ապահովում </t>
  </si>
  <si>
    <t>Ընտանիքների  կենսամակարդակի բարձրացմանն ուղղված նպաստների համապատասխան ձևաթղթերի տպագրում</t>
  </si>
  <si>
    <t xml:space="preserve">ՀՀ աշխատանքի և սոցիալական հարցերի նախարարություն </t>
  </si>
  <si>
    <t xml:space="preserve">              Ծրագրի նկարագրությունը</t>
  </si>
  <si>
    <t>Սոցիալական փաթեթում ապահովում պետական հիմնարկների և կազմակերպություններին աշխատողներին</t>
  </si>
  <si>
    <t xml:space="preserve"> Ծառայության մատուցվող  նկարագրությունը</t>
  </si>
  <si>
    <t>Բնակչության սոցիալականպաշտպանության հաստատություններում տարեցների և հաշմանդամություն ունեցող 18 տարին լրացած անձանց շուրջօրյա խնամքի իրականացում, խնամվողների իրավական խորհրդատվության, սոցիալ- հոգեբանական,բժկական օգնության, աշխատանքային թերապիայի տրամադրում և ազատ ժամանցի կազմակերպում</t>
  </si>
  <si>
    <t xml:space="preserve"> Տնային պայմաններում միայնակ տարեցների  սոցիալական սպասարկում խորհրդատվական,սոցիալ-հոգեբանական  և   բժշկական, օգնության տրամադրում` գնահատված սոցիալական կարիքների համապատասխան(կարիք ունի կողմնակի անձի մշտական խնամքի,պարբերական խնամքի մասնակի խնամքի)</t>
  </si>
  <si>
    <t>Վանաձորի տարածաշրջանում տարեցների շուրջօրյա խնամքի և սոցիալական սպասարկման իրականացում</t>
  </si>
  <si>
    <t>&lt;&lt;Վանաձորի տարեցների տուն&gt;&gt; հինմադրամ</t>
  </si>
  <si>
    <t>Անօթևան մարդկանց ժամանակավոր կացարանով ապահովում, խորհրդվական, սոցիալ-հոգեբանական, առաջնային, բժշկական, բնաիրային օգնության եբանական և իրավական օգնության ( սննդի, հիդիենայիմիջոցների, հագուստի, կոշիկի) տրամադրում</t>
  </si>
  <si>
    <t>Մտավոր հետամնաց և հոգեկան առողջության խնդիրներ ունեցող անձանց հայտնաբերում, սոցիալ-հոգեբանական, առաջնային, բժշկական օգնության արվեստի միջոցով թերապիայի,աշխատանքային թերապիայի և այլ միջոցների տրամադրում` գնահատված սոցիալական կարիքներին և աշխատանքայինվերականգնման անհատական ծրագրերին համապատասխան</t>
  </si>
  <si>
    <t>Սոցիալական բնակարանային ֆոնդում ներառված շենքերում բնակվելու իրավունք ունեցող անձանց հատկացված բնակարանների պահպանում , ինչպես նաև սոցիալական աջակցության ծրագրի շրջանակներում տրամադրվող բնաիրային օգնության ստացման,պահպանման և բաշխման աշխատանքների կազմակերպում</t>
  </si>
  <si>
    <t>ՀՀ աշխատանքի և սոցիալական հարցերի նախարարության ենթակայության ՙԵրևանի թիվ 1 տուն-ինտերնատ՚ ՊՈԱԿ</t>
  </si>
  <si>
    <t>Մտավոր ու ֆիզիկական սահմանափակումներ ունեցող անձանց շուրջօրյա խնամքի ծառայությունների տրամադրում</t>
  </si>
  <si>
    <t>Մտավոր ու ֆիզիկական սահմանափակումներ ունեցող անձանց շուրջօրյա խնամքի  և սոցիալ-հոգեբանական վերականգնման ծառայությունների տրամադրում</t>
  </si>
  <si>
    <t>ՙՋերմիկ անկյուն՚ հիմնադրամ</t>
  </si>
  <si>
    <t>Հոգեկան առողջության խնդիրներ ունեցող անձանց շուրջօրյա խնամքի  խնամքի ծառայությունների տրամադրում</t>
  </si>
  <si>
    <t>ՙԽնամք՚  ՀԿ</t>
  </si>
  <si>
    <t>Հատուկ խմբերին դասված որաշակի կատեգորիայի անձանց  կացարանով ապահովման  ծառայություննր</t>
  </si>
  <si>
    <t>Հատուկ խմբերին դասված որաշակի կատեգորիայի անձանց  կացարանով ապահովում,  կենցաղային սպասարկման, բժշկական օգնության և սպասարկման ծառայություննր տրամադրում</t>
  </si>
  <si>
    <t>ՀՀ աշխատանքի և սոցիալական հարցերի նախարարության ենթակայությանը հանձնված ՙՄիայնակ տարեցների սոցիալական սպասարկման կենտրոն՚  ՊՈԱԿ</t>
  </si>
  <si>
    <t>Գործազուրկների  աշխատանքից ազատման ռիսկ ունեցող, ինչպես նաև ազատազրկման ձևով պատիժը կրելու ավարտին վեց ամիս մնացած աշխատանք փնտրող անձանց մասնագիտական ուսուցման դասընթացների կազմակերպում</t>
  </si>
  <si>
    <t>Մասնագիտական կողմնորոշման միասնական համակարգում` հանրակրթությունում, մասնագիտական կրթության հաստատություններում, զբաղվածության տարածքային կենտրոններում և ինտեգրված սոցիալական  ծառայությունների տրամադրման գործընթացը սկսելու, զարգացնելու նպատակով  մեթոդաբանության ապահովում, ծառայություններ մատուցող համապատասխան աշխատակիցների վերապատրաստում</t>
  </si>
  <si>
    <t>ՀՀ աշխատանքի և սոցիալական հարցերի նախարարության ենթակայության ՙԱշխատանքի և սոցիալական  հետազոտությունների  ազգային ինստիտուտ " ՊՈԱԿ"Մասնագիտական կողմնորոշման ՗ կարողություների զարգացման  կենտրոն" մասնաճյուղեր</t>
  </si>
  <si>
    <t>Անմրցունակ անձանց ակնկալվող ձեռնարկատիրական գործունեության մեկնարկի և իրականացման համար աջակցության տրամադրում (խորհրդատվություն, ուսուցում, ձեռնարկատիրական գործունեության գործարար ծրագրի մշակում և դրա իրականացման ուղեկցում) և տնտեսական գործունեությունը սկսվելուց հետո մեկ տարվա ընթացքում ուղեկցման աշխատանքների իրականացում (անմրցունակ անձի տնտեսական գործունեության իրականացման ընթացքում ծագած դժվարությունները հաղթահարելու նպատակով տրամադրում է խորհրդատվություն հարկային պարտավորությունների և այլ պետական վճարների կատարման, բիզնեսի կառավարման և մարքեթինգի հարցերի վերաբերյալ):</t>
  </si>
  <si>
    <t>Հաշմանդամություն ունեցող անձանց ծառայությունների մատուցում զբաղավածության աջակցման կենտրոն</t>
  </si>
  <si>
    <t>Հաշմանդամություն ունեցող անձանցզբաղվածության խթանման նպատակով աշխատանքային ներուժի բացահայտման աշխատանքի տեղավորման , համապատասխան խորհրդատվությունների տրամադրման ծառայություններ</t>
  </si>
  <si>
    <t>"Հատուկ կարիքներով մարդկանց աջակցության "Ունիսոն" ՀԿ</t>
  </si>
  <si>
    <t>Աշխատաշուկայում անմրցունակ անձանց համար աշխատանքի տեղավորման դեպքում գործատուին աշխատավարձի մասնակի փոխհատուցում, ինչպես նաև տեսողությունից կամ տեղաշարժման (հաշմանդամի սայլակով տեղաշարժվող) խնդիրներով առաջին խմբի  հաշմանդամություն ունեցող անձի ուղեկցողի համար դրամական օգնության տրամադրում</t>
  </si>
  <si>
    <t>Աշխատուժի ներքին տեղաշարժի նպատակով այլ վայրում  աշխատանքի տեղավորվող գործուղված գործազուրկին նյութական ծախսերի փոխհատուցում  սահմանված երաշխիքների տրամադրում</t>
  </si>
  <si>
    <t>Մասնագիտություն ոնեցող, սակայն  աշխատանքային փորձ չունեցող գործազուրկների աշխատանքային պրակտիկայում կազմակերպում գործատուի մոտ</t>
  </si>
  <si>
    <t>Աշխատաշուկայում անմրցունակ անձանց աշխատանքի ունակությունների և կարողություննրի`աշխատանքի վայրում ձեռքբերման հնարավորություննի ընձեռում և հաշմադամություն ունեցող անձանց  համար աշխատատեղի հարմարեցում</t>
  </si>
  <si>
    <t>Աշխատաշուկայում անմրցունակ անձանց  այցելության ծախսերի փոխհատուցում</t>
  </si>
  <si>
    <t>Թափուր աշխատատեղի համար գործատուին այցելության համար ուղեգրվող անմրցունակ անձին այցելության ծախսերի փոխհատուցման տրամադրում</t>
  </si>
  <si>
    <t>Գործազուրկների, աշխատանքից ազատման ռիսկ ունեցող, ինչպես նաև ազատազրկման պատիժ կրելոի ավարտին վեց ամիս մնացած աշխատանք փնտրող անձանց կրթաթոշակի տրամադրում</t>
  </si>
  <si>
    <t>Մասնագիտական ուսուցման դասընթացներին մասնակցող գործազուրկների, աշխատանքից ազատման ռիսկ ունեցող անձանց  կրթաթոշակի տրամադրում ուսուցման ամբողջ ընթացքում</t>
  </si>
  <si>
    <t>ԾՏ16</t>
  </si>
  <si>
    <t>ԾՏ17</t>
  </si>
  <si>
    <t>Աշխատաշուկայում անմրցունակ և մասնագիտություն չունեցող  երիտասարդ մայրերի համար գործատուի  մոտ մասնագիտական ուսուցման կազմակերպում</t>
  </si>
  <si>
    <t>Աշխատաշուկայում անմրցունակ և մասնագիտություն չունեցող  երիտասարդ մայրերի աշխատանքային ունակությունների և կարողությունների ձեռք բերման հնարավորությունների  ընձեռնման նպատակով  գործատուի  մոտ մասնագիտական ուսուցման կազմակերպում</t>
  </si>
  <si>
    <t xml:space="preserve"> Կենսաթոշակային ապահովության  ծրագիր</t>
  </si>
  <si>
    <t>Պետական կենսաթոշակային ապահովության բնագավառում քաղաքականության իրականացում</t>
  </si>
  <si>
    <t>Կենսաթոշակառուների կենսամակարդակի բարձրացում</t>
  </si>
  <si>
    <t>Կենսաթոշակային համակարգի հանրային իրազեկման աշխատանքներ</t>
  </si>
  <si>
    <t xml:space="preserve"> «Նորք» սոցիալական ծառայությունների տեխնոլոգիականև իրազեկման կենտրոն հիմնադրամ</t>
  </si>
  <si>
    <t>Երեխաների շուրջօրյա խնամքիբնակչության սոցիալական պաշտպանության  հաստատություններում խնամվող և դժվար իրավիճակներում գտնվող երեխաների խնամքի, դաստիարականության,ուսման, ֆիզիկական և մտավորզարգացմանը, այդ հաստատունների շրջանավարտների սոցիալական խնդիրների և ինտեգրացմանն ուղղված ծառայություններ</t>
  </si>
  <si>
    <t>Երեխաների շուրջօրյա խնամքիբնակչության սոցիալական պաշտպանության  հաստատություններում խնամվող և դժվար իրավիճակներում գտնվող երեխաների խնամքի, բարելավում, նրանց ինտեգրումը հասարակությանը;</t>
  </si>
  <si>
    <t>ՀՀ երեխաների  խնամք և պաշտպանություն իրականացնող հաստատություններում խնամվող երեխաններին կենսաբանական ընտանիք վերադարձնելու, ինչպես նաև՗  նրանց մուտք կանխարգելեկու հետ կապվածիրազեկման աշխատանքների իրականացում և ծրագրի կառավարումհետ կապված իրազեկման աշխատանքներ և ծրագրերի կազմակերպում</t>
  </si>
  <si>
    <t>Երեխաների շուրջօրյա խնամքի բնակչության սոցիալական պաշտպանության հաստատությունների շրջանավարտներին  սոցիալական պաշտպանություն և նրանց սոցիալապես անապահովության ընդլայնման կանխարգելում, հաստատությունների շրջանավարտներին հետագա կյանքի ինքնուրույն կազմակերպմանը աջակցություն և խորհրդատվություն</t>
  </si>
  <si>
    <t>6-18 տարեկան սոցիալական անապահով, ընտանիքների անապահովության գնահատման  համակարգում հաշվառված ընտանիքների դպրոցահասակ երեխաների խնամքի դաստիարակության« ուսման« ֆիզիկական և© մտավոր զարգացմանն ուղղված ծառայություններ</t>
  </si>
  <si>
    <t>ՀՀ աշխատանքի և սոցիալական հարցերի նախարարության ենթակայությանը հանձնված ՙ, ՙԲյուրեղավանի երեխաների խնամքի և պաշտ-պանության գիշերօթիկ հաստատություն՚,  ՙԳյումրու երեխաների խնամքի և պաշտպանու-թյան N1 գիշերօթիկ հաստատություն՚, ՙՎանաձորի երեխաների խնամքի և պաշտպանու-թյան N1 գիշերօթիկ հաստատություն՚, ՙԿապանի երեխաների խնամքի և պաշտպանու-թյան գիշերօթիկ հաստատություն՚, ՙԴիլիջանի երեխաների խնամքի և պաշտպանության գիշերօթիկ հաստատություն՚, ՙԳյումրու Ֆրիտյոֆ Նանսենի անվան երեխաների խնամքի և պաշտպանության  N2 գիշերօթիկ հաստատություն՚ ՊՈԱԿ-ներ</t>
  </si>
  <si>
    <t>Թրաֆիքինգի և շահագործման, բռնության ենթարկված անձանց  սոցիալ-հեգեբանական վերականգնողական ծառայություններ</t>
  </si>
  <si>
    <t>Թրաֆիքինգի և շահագործման, բռնության ենթարկված անձանց պաշտպանության և նրանց մատչելի , բազմակողմանի ու օպերատիվ աջակցման կազմակերպում</t>
  </si>
  <si>
    <t>Կյանքի դժվարին իրավիճակում հայտնված 3- 18 տարեկան առանց ծնողական խնամքի մնացած երեխաների շուրջօրյա խնամքի, դաստիրակություն, ուսման, ֆիզիկական և մտավոր զարգացմանը նպաստող պայմանների ապահովում, երեխաների իրավունքների և շահերի պաշտպանություն մինչև նրանց նկատմամբ  խնամակալ կամ հոգաբարձու նշանակելը,իսկ դրա անհնարինության դեպքում երեխաների շուրջօրյա խնամքի բնակչության սոցիալական պաշտպանության հաստատությունների տեղավորելը</t>
  </si>
  <si>
    <t>ՀՀ աշխատանքի և սոցիալական հարցերի նախարարության ենթակայութան "Երեխայի և ընտանիքի աջակցության կենտրոն" ՊՈԱԿ"Սյունիքի  մարզի երեխայի և ընտանիքի աջակցության կենտրոն" հիմնադրամ</t>
  </si>
  <si>
    <t>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</si>
  <si>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 ընտանիքներին բնաիրային օգնության փաթեթի տրամադրում</t>
  </si>
  <si>
    <t xml:space="preserve"> Խնամատար ընտանիքում երեխայի խնամքի և դաստիարակության աջակցության տրամադրում</t>
  </si>
  <si>
    <t>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</si>
  <si>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Սոցիալական  պաշտպանության բնագավառի մեթոդական ձեռնարկների և ուղեցույցների մշակում, գիտահետազոտական աշխատանքների  իրականացման և բնագավառի կադրերի վերապատրաստման ծառայությունների մատուցում</t>
  </si>
  <si>
    <t xml:space="preserve"> Տեսողությունը կորցրած հաշմանդամների համար հատուկ տառատեսակներով գրքերի տպագրության, տետրերի պատրաստման  և ՙխոսող գրքերի՚ ձայնագրության ծառայություններ</t>
  </si>
  <si>
    <t>ՀՀ աշխատանքի և սոցիալական հարցերի նախարարության աշխատակազմ («Զբաղվածության պետական գործակալություն»)</t>
  </si>
  <si>
    <t>Հայաստանի Հանրապետության աշխատանքի և սոցիալական հարցերի նախարարություն</t>
  </si>
  <si>
    <t>հազար դրամ</t>
  </si>
  <si>
    <t xml:space="preserve"> Բյուջե</t>
  </si>
  <si>
    <t>Ճշտված բյուջե</t>
  </si>
  <si>
    <t>Փաստ</t>
  </si>
  <si>
    <t>Կատարման %</t>
  </si>
  <si>
    <t>(Բաժին/Խումբ/Դաս)</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</si>
  <si>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</si>
  <si>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Մինչև երեք տարեկան երեխայի խնամքի արձակուրդում գտնվող անձանց, երեխայի մինչև երկու տարին լրանալը աշխատանքի վերադառնալու նպատակով երեխայի խնամքի  կազմակերպելում դայակի կամ վճարովի հիմունքներով գործող նախադպրոցական   հաստատության միջոցով</t>
  </si>
  <si>
    <t>10.09.02</t>
  </si>
  <si>
    <t xml:space="preserve">10.09.02     </t>
  </si>
  <si>
    <t>10.09.01</t>
  </si>
  <si>
    <t>10.02.01</t>
  </si>
  <si>
    <t>10.07.01</t>
  </si>
  <si>
    <t>10.07.01.</t>
  </si>
  <si>
    <t xml:space="preserve">     10.05.01
</t>
  </si>
  <si>
    <t>10.05.01</t>
  </si>
  <si>
    <t>02.05.01</t>
  </si>
  <si>
    <t>10.04.01</t>
  </si>
  <si>
    <t>10.01.02</t>
  </si>
  <si>
    <t>10.01.01</t>
  </si>
  <si>
    <t xml:space="preserve">10.09.02                      </t>
  </si>
  <si>
    <t>11.01.01</t>
  </si>
  <si>
    <t xml:space="preserve">         10.09.01
</t>
  </si>
  <si>
    <t>Լիարժեք կյանք հասարարկական կազմակերպություն</t>
  </si>
  <si>
    <t xml:space="preserve"> Լսողական սարքեր և հաշմանդամի սայլակներ ձեռքբերելու համար հավաստագրերի տրամադրում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</si>
</sst>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71" formatCode="_-* #,##0.00_р_._-;\-* #,##0.00_р_._-;_-* &quot;-&quot;??_р_._-;_-@_-"/>
    <numFmt numFmtId="197" formatCode="0.0_);\(0.0\)"/>
    <numFmt numFmtId="201" formatCode="_-* #,##0.00_?_._-;\-* #,##0.00_?_._-;_-* &quot;-&quot;??_?_._-;_-@_-"/>
  </numFmts>
  <fonts count="60">
    <font>
      <sz val="10"/>
      <name val="Arial Armenian"/>
    </font>
    <font>
      <sz val="10"/>
      <name val="Arial Armenian"/>
    </font>
    <font>
      <sz val="10"/>
      <name val="GHEA Grapalat"/>
      <family val="3"/>
    </font>
    <font>
      <sz val="10"/>
      <name val="Arial Armenian"/>
      <family val="2"/>
    </font>
    <font>
      <b/>
      <sz val="18"/>
      <color indexed="56"/>
      <name val="Cambria"/>
      <family val="2"/>
    </font>
    <font>
      <sz val="10"/>
      <name val="Arial"/>
      <family val="2"/>
    </font>
    <font>
      <sz val="11"/>
      <color indexed="8"/>
      <name val="Times Armenian"/>
      <family val="2"/>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b/>
      <sz val="11"/>
      <color indexed="8"/>
      <name val="Times Armenian"/>
      <family val="2"/>
    </font>
    <font>
      <sz val="11"/>
      <color indexed="10"/>
      <name val="Times Armenian"/>
      <family val="2"/>
    </font>
    <font>
      <sz val="10"/>
      <name val="Arial"/>
      <family val="2"/>
      <charset val="204"/>
    </font>
    <font>
      <sz val="9"/>
      <name val="GHEA Grapalat"/>
      <family val="3"/>
    </font>
    <font>
      <sz val="8"/>
      <name val="GHEA Grapalat"/>
      <family val="3"/>
    </font>
    <font>
      <sz val="14"/>
      <name val="GHEA Grapalat"/>
      <family val="3"/>
    </font>
    <font>
      <b/>
      <u/>
      <sz val="9"/>
      <name val="GHEA Grapalat"/>
      <family val="3"/>
    </font>
    <font>
      <sz val="9"/>
      <name val="Arial Armenian"/>
      <family val="2"/>
    </font>
    <font>
      <b/>
      <sz val="9"/>
      <name val="GHEA Grapalat"/>
      <family val="3"/>
    </font>
    <font>
      <u/>
      <sz val="9"/>
      <name val="GHEA Grapalat"/>
      <family val="3"/>
    </font>
    <font>
      <sz val="10"/>
      <color indexed="8"/>
      <name val="MS Sans Serif"/>
      <family val="2"/>
    </font>
    <font>
      <sz val="10"/>
      <color indexed="8"/>
      <name val="Calibri"/>
      <family val="2"/>
      <charset val="204"/>
    </font>
    <font>
      <sz val="10"/>
      <color indexed="9"/>
      <name val="Calibri"/>
      <family val="2"/>
      <charset val="204"/>
    </font>
    <font>
      <sz val="10"/>
      <name val="Helv"/>
      <charset val="204"/>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10"/>
      <name val="Calibri"/>
      <family val="2"/>
      <charset val="204"/>
    </font>
    <font>
      <sz val="10"/>
      <color indexed="17"/>
      <name val="Calibri"/>
      <family val="2"/>
      <charset val="204"/>
    </font>
    <font>
      <sz val="10"/>
      <name val="Arial"/>
      <family val="2"/>
    </font>
    <font>
      <sz val="10"/>
      <color indexed="8"/>
      <name val="MS Sans Serif"/>
      <family val="2"/>
      <charset val="204"/>
    </font>
    <font>
      <sz val="11"/>
      <color indexed="8"/>
      <name val="Calibri"/>
      <family val="2"/>
    </font>
    <font>
      <sz val="14"/>
      <color indexed="10"/>
      <name val="GHEA Grapalat"/>
      <family val="3"/>
    </font>
    <font>
      <sz val="9"/>
      <color indexed="10"/>
      <name val="GHEA Grapalat"/>
      <family val="3"/>
    </font>
    <font>
      <sz val="9"/>
      <color indexed="8"/>
      <name val="GHEA Grapalat"/>
      <family val="3"/>
    </font>
    <font>
      <b/>
      <u/>
      <sz val="9"/>
      <color indexed="8"/>
      <name val="GHEA Grapalat"/>
      <family val="3"/>
    </font>
    <font>
      <u/>
      <sz val="9"/>
      <color indexed="8"/>
      <name val="GHEA Grapalat"/>
      <family val="3"/>
    </font>
    <font>
      <b/>
      <sz val="9"/>
      <color indexed="8"/>
      <name val="GHEA Grapalat"/>
      <family val="3"/>
    </font>
    <font>
      <b/>
      <sz val="14"/>
      <name val="GHEA Grapalat"/>
      <family val="3"/>
    </font>
    <font>
      <sz val="11"/>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5">
    <xf numFmtId="0" fontId="0"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1" fontId="3" fillId="0" borderId="0" applyFont="0" applyFill="0" applyBorder="0" applyAlignment="0" applyProtection="0"/>
    <xf numFmtId="201"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5" fillId="0" borderId="0"/>
    <xf numFmtId="0" fontId="49" fillId="0" borderId="0"/>
    <xf numFmtId="0" fontId="3" fillId="0" borderId="0"/>
    <xf numFmtId="0" fontId="27" fillId="0" borderId="0"/>
    <xf numFmtId="0" fontId="3" fillId="0" borderId="0"/>
    <xf numFmtId="0" fontId="3" fillId="0" borderId="0"/>
    <xf numFmtId="0" fontId="27" fillId="0" borderId="0"/>
    <xf numFmtId="0" fontId="22" fillId="0" borderId="0"/>
    <xf numFmtId="0" fontId="5" fillId="0" borderId="0"/>
    <xf numFmtId="0" fontId="5" fillId="0" borderId="0"/>
    <xf numFmtId="0" fontId="5" fillId="0" borderId="0"/>
    <xf numFmtId="0" fontId="3" fillId="0" borderId="0"/>
    <xf numFmtId="0" fontId="5" fillId="0" borderId="0"/>
    <xf numFmtId="0" fontId="3" fillId="0" borderId="0"/>
    <xf numFmtId="0" fontId="59"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23" borderId="7" applyNumberFormat="0" applyFont="0" applyAlignment="0" applyProtection="0"/>
    <xf numFmtId="0" fontId="19" fillId="20" borderId="8" applyNumberFormat="0" applyAlignment="0" applyProtection="0"/>
    <xf numFmtId="9" fontId="3" fillId="0" borderId="0" applyFont="0" applyFill="0" applyBorder="0" applyAlignment="0" applyProtection="0"/>
    <xf numFmtId="0" fontId="33" fillId="0" borderId="0"/>
    <xf numFmtId="0" fontId="30" fillId="0" borderId="0"/>
    <xf numFmtId="0" fontId="30" fillId="0" borderId="0"/>
    <xf numFmtId="0" fontId="4"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4" fillId="7" borderId="1" applyNumberFormat="0" applyAlignment="0" applyProtection="0"/>
    <xf numFmtId="0" fontId="35" fillId="20" borderId="8"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9" applyNumberFormat="0" applyFill="0" applyAlignment="0" applyProtection="0"/>
    <xf numFmtId="0" fontId="41" fillId="21" borderId="2"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3" fillId="0" borderId="0"/>
    <xf numFmtId="0" fontId="5" fillId="0" borderId="0"/>
    <xf numFmtId="0" fontId="44" fillId="3" borderId="0" applyNumberFormat="0" applyBorder="0" applyAlignment="0" applyProtection="0"/>
    <xf numFmtId="0" fontId="45" fillId="0" borderId="0" applyNumberFormat="0" applyFill="0" applyBorder="0" applyAlignment="0" applyProtection="0"/>
    <xf numFmtId="0" fontId="5" fillId="23" borderId="7" applyNumberFormat="0" applyFont="0" applyAlignment="0" applyProtection="0"/>
    <xf numFmtId="0" fontId="46" fillId="0" borderId="6" applyNumberFormat="0" applyFill="0" applyAlignment="0" applyProtection="0"/>
    <xf numFmtId="0" fontId="50" fillId="0" borderId="0"/>
    <xf numFmtId="0" fontId="47" fillId="0" borderId="0" applyNumberFormat="0" applyFill="0" applyBorder="0" applyAlignment="0" applyProtection="0"/>
    <xf numFmtId="0" fontId="48" fillId="4" borderId="0" applyNumberFormat="0" applyBorder="0" applyAlignment="0" applyProtection="0"/>
  </cellStyleXfs>
  <cellXfs count="95">
    <xf numFmtId="0" fontId="0" fillId="0" borderId="0" xfId="0"/>
    <xf numFmtId="9" fontId="23" fillId="24" borderId="0" xfId="81" applyNumberFormat="1" applyFont="1" applyFill="1" applyBorder="1" applyAlignment="1">
      <alignment horizontal="center" vertical="center" wrapText="1"/>
    </xf>
    <xf numFmtId="4" fontId="23" fillId="24" borderId="0" xfId="81" applyNumberFormat="1" applyFont="1" applyFill="1" applyBorder="1" applyAlignment="1">
      <alignment horizontal="center" vertical="center" wrapText="1"/>
    </xf>
    <xf numFmtId="39" fontId="23" fillId="24" borderId="0" xfId="81" applyNumberFormat="1" applyFont="1" applyFill="1" applyBorder="1" applyAlignment="1">
      <alignment horizontal="center" vertical="center" wrapText="1"/>
    </xf>
    <xf numFmtId="0" fontId="23" fillId="24" borderId="10" xfId="81" applyFont="1" applyFill="1" applyBorder="1" applyAlignment="1">
      <alignment horizontal="left" vertical="center" wrapText="1"/>
    </xf>
    <xf numFmtId="0" fontId="28" fillId="24" borderId="10" xfId="81" applyFont="1" applyFill="1" applyBorder="1" applyAlignment="1">
      <alignment horizontal="left" vertical="center" wrapText="1"/>
    </xf>
    <xf numFmtId="0" fontId="28" fillId="24" borderId="10" xfId="75" applyFont="1" applyFill="1" applyBorder="1" applyAlignment="1" applyProtection="1">
      <alignment horizontal="left" vertical="center" wrapText="1"/>
    </xf>
    <xf numFmtId="0" fontId="23" fillId="24" borderId="10" xfId="75" applyFont="1" applyFill="1" applyBorder="1" applyAlignment="1" applyProtection="1">
      <alignment horizontal="left" vertical="center" wrapText="1"/>
    </xf>
    <xf numFmtId="0" fontId="28" fillId="24" borderId="10" xfId="88" applyFont="1" applyFill="1" applyBorder="1" applyAlignment="1" applyProtection="1">
      <alignment horizontal="left" vertical="center" wrapText="1"/>
    </xf>
    <xf numFmtId="0" fontId="28" fillId="0" borderId="10" xfId="0" applyFont="1" applyBorder="1" applyAlignment="1">
      <alignment horizontal="left" vertical="center" wrapText="1"/>
    </xf>
    <xf numFmtId="0" fontId="23" fillId="0" borderId="10" xfId="0" applyFont="1" applyBorder="1" applyAlignment="1">
      <alignment horizontal="left" vertical="center" wrapText="1"/>
    </xf>
    <xf numFmtId="0" fontId="23" fillId="24" borderId="10" xfId="80" applyFont="1" applyFill="1" applyBorder="1" applyAlignment="1">
      <alignment horizontal="left" vertical="center" wrapText="1"/>
    </xf>
    <xf numFmtId="0" fontId="29" fillId="24" borderId="10" xfId="80" applyFont="1" applyFill="1" applyBorder="1" applyAlignment="1">
      <alignment horizontal="left" vertical="center" wrapText="1"/>
    </xf>
    <xf numFmtId="0" fontId="23" fillId="24" borderId="10" xfId="0" applyFont="1" applyFill="1" applyBorder="1" applyAlignment="1">
      <alignment horizontal="left" vertical="center" wrapText="1"/>
    </xf>
    <xf numFmtId="0" fontId="29" fillId="24" borderId="10" xfId="0" applyFont="1" applyFill="1" applyBorder="1" applyAlignment="1">
      <alignment horizontal="left" vertical="center" wrapText="1"/>
    </xf>
    <xf numFmtId="0" fontId="55" fillId="0" borderId="10" xfId="0" applyFont="1" applyBorder="1" applyAlignment="1">
      <alignment horizontal="left" vertical="center" wrapText="1"/>
    </xf>
    <xf numFmtId="0" fontId="56" fillId="0" borderId="10" xfId="0" applyFont="1" applyBorder="1" applyAlignment="1">
      <alignment horizontal="left" vertical="center" wrapText="1"/>
    </xf>
    <xf numFmtId="49" fontId="54" fillId="0" borderId="10" xfId="0" applyNumberFormat="1" applyFont="1" applyFill="1" applyBorder="1" applyAlignment="1">
      <alignment horizontal="center" vertical="center" wrapText="1"/>
    </xf>
    <xf numFmtId="0" fontId="54" fillId="0" borderId="10" xfId="0" applyFont="1" applyFill="1" applyBorder="1" applyAlignment="1">
      <alignment horizontal="center" vertical="center" wrapText="1"/>
    </xf>
    <xf numFmtId="0" fontId="23" fillId="25" borderId="10" xfId="81" applyFont="1" applyFill="1" applyBorder="1" applyAlignment="1">
      <alignment horizontal="left" vertical="center" wrapText="1"/>
    </xf>
    <xf numFmtId="39" fontId="23" fillId="25" borderId="10" xfId="81" applyNumberFormat="1" applyFont="1" applyFill="1" applyBorder="1" applyAlignment="1">
      <alignment horizontal="center" vertical="center" wrapText="1"/>
    </xf>
    <xf numFmtId="4" fontId="23" fillId="25" borderId="10" xfId="81" applyNumberFormat="1" applyFont="1" applyFill="1" applyBorder="1" applyAlignment="1">
      <alignment horizontal="center" vertical="center" wrapText="1"/>
    </xf>
    <xf numFmtId="0" fontId="23" fillId="25" borderId="10" xfId="0" applyFont="1" applyFill="1" applyBorder="1" applyAlignment="1">
      <alignment horizontal="left" vertical="center" wrapText="1"/>
    </xf>
    <xf numFmtId="0" fontId="54" fillId="25" borderId="10" xfId="0" applyFont="1" applyFill="1" applyBorder="1" applyAlignment="1">
      <alignment horizontal="center" vertical="center" wrapText="1"/>
    </xf>
    <xf numFmtId="4" fontId="53" fillId="25" borderId="10" xfId="81" applyNumberFormat="1" applyFont="1" applyFill="1" applyBorder="1" applyAlignment="1">
      <alignment horizontal="center" vertical="center" wrapText="1"/>
    </xf>
    <xf numFmtId="0" fontId="23" fillId="25" borderId="10" xfId="81" applyFont="1" applyFill="1" applyBorder="1" applyAlignment="1">
      <alignment horizontal="center" vertical="center" wrapText="1"/>
    </xf>
    <xf numFmtId="0" fontId="23" fillId="25" borderId="10" xfId="0" applyFont="1" applyFill="1" applyBorder="1" applyAlignment="1">
      <alignment horizontal="center" vertical="center" wrapText="1"/>
    </xf>
    <xf numFmtId="0" fontId="29" fillId="24" borderId="10" xfId="81" applyFont="1" applyFill="1" applyBorder="1" applyAlignment="1">
      <alignment horizontal="left" vertical="center" wrapText="1"/>
    </xf>
    <xf numFmtId="0" fontId="23" fillId="24" borderId="10" xfId="89" applyFont="1" applyFill="1" applyBorder="1" applyAlignment="1">
      <alignment horizontal="left" vertical="center" wrapText="1"/>
    </xf>
    <xf numFmtId="0" fontId="23" fillId="24" borderId="10" xfId="75" applyNumberFormat="1" applyFont="1" applyFill="1" applyBorder="1" applyAlignment="1" applyProtection="1">
      <alignment horizontal="left" vertical="center" wrapText="1"/>
    </xf>
    <xf numFmtId="0" fontId="23" fillId="24" borderId="10" xfId="88" applyFont="1" applyFill="1" applyBorder="1" applyAlignment="1" applyProtection="1">
      <alignment horizontal="left" vertical="center" wrapText="1"/>
    </xf>
    <xf numFmtId="0" fontId="23" fillId="24" borderId="10" xfId="72" applyFont="1" applyFill="1" applyBorder="1" applyAlignment="1" applyProtection="1">
      <alignment horizontal="left" vertical="center" wrapText="1"/>
    </xf>
    <xf numFmtId="0" fontId="28" fillId="25" borderId="10" xfId="0" applyFont="1" applyFill="1" applyBorder="1" applyAlignment="1">
      <alignment horizontal="left" vertical="center" wrapText="1"/>
    </xf>
    <xf numFmtId="0" fontId="54" fillId="25" borderId="10" xfId="0" applyFont="1" applyFill="1" applyBorder="1" applyAlignment="1">
      <alignment horizontal="left" vertical="center" wrapText="1"/>
    </xf>
    <xf numFmtId="0" fontId="29" fillId="0" borderId="10" xfId="0" applyFont="1" applyBorder="1" applyAlignment="1">
      <alignment horizontal="left" vertical="center" wrapText="1"/>
    </xf>
    <xf numFmtId="0" fontId="26" fillId="24" borderId="10" xfId="81" applyFont="1" applyFill="1" applyBorder="1" applyAlignment="1">
      <alignment horizontal="left" vertical="center" wrapText="1"/>
    </xf>
    <xf numFmtId="0" fontId="58" fillId="0" borderId="0" xfId="81" applyFont="1" applyFill="1" applyBorder="1" applyAlignment="1">
      <alignment horizontal="center" vertical="center" wrapText="1"/>
    </xf>
    <xf numFmtId="0" fontId="23" fillId="24" borderId="0" xfId="81" applyFont="1" applyFill="1" applyBorder="1" applyAlignment="1">
      <alignment horizontal="center" vertical="center" wrapText="1"/>
    </xf>
    <xf numFmtId="0" fontId="25" fillId="24" borderId="0" xfId="81" applyFont="1" applyFill="1" applyBorder="1" applyAlignment="1">
      <alignment horizontal="center" vertical="center" wrapText="1"/>
    </xf>
    <xf numFmtId="0" fontId="24" fillId="24" borderId="0" xfId="81" applyFont="1" applyFill="1" applyBorder="1" applyAlignment="1">
      <alignment horizontal="center" vertical="center" wrapText="1"/>
    </xf>
    <xf numFmtId="0" fontId="2" fillId="24" borderId="0" xfId="81" applyFont="1" applyFill="1" applyBorder="1" applyAlignment="1">
      <alignment horizontal="center" vertical="center" wrapText="1"/>
    </xf>
    <xf numFmtId="0" fontId="52" fillId="24" borderId="0" xfId="81" applyFont="1" applyFill="1" applyBorder="1" applyAlignment="1">
      <alignment horizontal="center" vertical="center" wrapText="1"/>
    </xf>
    <xf numFmtId="0" fontId="28" fillId="25" borderId="10" xfId="81" applyFont="1" applyFill="1" applyBorder="1" applyAlignment="1">
      <alignment horizontal="left" vertical="center" wrapText="1"/>
    </xf>
    <xf numFmtId="43" fontId="23" fillId="25" borderId="10" xfId="47" applyFont="1" applyFill="1" applyBorder="1" applyAlignment="1">
      <alignment horizontal="center" vertical="center" wrapText="1"/>
    </xf>
    <xf numFmtId="43" fontId="54" fillId="25" borderId="10" xfId="47" applyFont="1" applyFill="1" applyBorder="1" applyAlignment="1">
      <alignment horizontal="center" vertical="center" wrapText="1"/>
    </xf>
    <xf numFmtId="0" fontId="23" fillId="25" borderId="10" xfId="70" applyFont="1" applyFill="1" applyBorder="1" applyAlignment="1">
      <alignment horizontal="center" vertical="center" wrapText="1"/>
    </xf>
    <xf numFmtId="0" fontId="28" fillId="25" borderId="10" xfId="70" applyFont="1" applyFill="1" applyBorder="1" applyAlignment="1">
      <alignment horizontal="center" vertical="center" wrapText="1"/>
    </xf>
    <xf numFmtId="197" fontId="23" fillId="24" borderId="10" xfId="83" applyNumberFormat="1" applyFont="1" applyFill="1" applyBorder="1" applyAlignment="1">
      <alignment horizontal="left" vertical="center" wrapText="1"/>
    </xf>
    <xf numFmtId="0" fontId="23" fillId="0" borderId="10" xfId="71" applyFont="1" applyFill="1" applyBorder="1" applyAlignment="1">
      <alignment horizontal="left" vertical="center" wrapText="1"/>
    </xf>
    <xf numFmtId="0" fontId="23" fillId="0" borderId="10" xfId="75" applyFont="1" applyFill="1" applyBorder="1" applyAlignment="1" applyProtection="1">
      <alignment horizontal="left" vertical="center" wrapText="1"/>
    </xf>
    <xf numFmtId="4" fontId="23" fillId="25" borderId="10" xfId="0" applyNumberFormat="1" applyFont="1" applyFill="1" applyBorder="1" applyAlignment="1">
      <alignment horizontal="center" vertical="center" wrapText="1"/>
    </xf>
    <xf numFmtId="43" fontId="53" fillId="25" borderId="10" xfId="47" applyFont="1" applyFill="1" applyBorder="1" applyAlignment="1">
      <alignment horizontal="center" vertical="center" wrapText="1"/>
    </xf>
    <xf numFmtId="0" fontId="25" fillId="0" borderId="0" xfId="81" applyFont="1" applyFill="1" applyBorder="1" applyAlignment="1">
      <alignment horizontal="center" vertical="center" wrapText="1"/>
    </xf>
    <xf numFmtId="0" fontId="23" fillId="25" borderId="10" xfId="80" applyFont="1" applyFill="1" applyBorder="1" applyAlignment="1">
      <alignment horizontal="center" vertical="center" wrapText="1"/>
    </xf>
    <xf numFmtId="0" fontId="58" fillId="0" borderId="0" xfId="81" applyFont="1" applyFill="1" applyBorder="1" applyAlignment="1">
      <alignment horizontal="center" vertical="center" wrapText="1"/>
    </xf>
    <xf numFmtId="0" fontId="24" fillId="0" borderId="0" xfId="81" applyFont="1" applyFill="1" applyBorder="1" applyAlignment="1">
      <alignment horizontal="right" vertical="center" wrapText="1"/>
    </xf>
    <xf numFmtId="0" fontId="23" fillId="24" borderId="10" xfId="81" applyFont="1" applyFill="1" applyBorder="1" applyAlignment="1">
      <alignment horizontal="center" vertical="center" wrapText="1"/>
    </xf>
    <xf numFmtId="43" fontId="28" fillId="24" borderId="10" xfId="47" applyFont="1" applyFill="1" applyBorder="1" applyAlignment="1">
      <alignment horizontal="center" vertical="center" wrapText="1"/>
    </xf>
    <xf numFmtId="4" fontId="28" fillId="24" borderId="10" xfId="81" applyNumberFormat="1" applyFont="1" applyFill="1" applyBorder="1" applyAlignment="1">
      <alignment horizontal="center" vertical="center" wrapText="1"/>
    </xf>
    <xf numFmtId="43" fontId="23" fillId="24" borderId="10" xfId="47" applyFont="1" applyFill="1" applyBorder="1" applyAlignment="1">
      <alignment horizontal="center" vertical="center" wrapText="1"/>
    </xf>
    <xf numFmtId="4" fontId="23" fillId="24" borderId="10" xfId="81" applyNumberFormat="1" applyFont="1" applyFill="1" applyBorder="1" applyAlignment="1">
      <alignment horizontal="center" vertical="center" wrapText="1"/>
    </xf>
    <xf numFmtId="0" fontId="23" fillId="24" borderId="10" xfId="80" applyFont="1" applyFill="1" applyBorder="1" applyAlignment="1">
      <alignment horizontal="center" vertical="center" wrapText="1"/>
    </xf>
    <xf numFmtId="4" fontId="57" fillId="24" borderId="10" xfId="0" applyNumberFormat="1" applyFont="1" applyFill="1" applyBorder="1" applyAlignment="1">
      <alignment horizontal="center" vertical="center" wrapText="1"/>
    </xf>
    <xf numFmtId="0" fontId="23" fillId="0" borderId="10" xfId="0" applyFont="1" applyBorder="1" applyAlignment="1">
      <alignment horizontal="left" vertical="center" wrapText="1"/>
    </xf>
    <xf numFmtId="43" fontId="54" fillId="24" borderId="10" xfId="47" applyFont="1" applyFill="1" applyBorder="1" applyAlignment="1">
      <alignment horizontal="center" vertical="center" wrapText="1"/>
    </xf>
    <xf numFmtId="4" fontId="54" fillId="24" borderId="10" xfId="0" applyNumberFormat="1" applyFont="1" applyFill="1" applyBorder="1" applyAlignment="1">
      <alignment horizontal="center" vertical="center" wrapText="1"/>
    </xf>
    <xf numFmtId="4" fontId="54" fillId="24" borderId="12" xfId="0" applyNumberFormat="1" applyFont="1" applyFill="1" applyBorder="1" applyAlignment="1">
      <alignment horizontal="center" vertical="center" wrapText="1"/>
    </xf>
    <xf numFmtId="4" fontId="54" fillId="24" borderId="11" xfId="0" applyNumberFormat="1" applyFont="1" applyFill="1" applyBorder="1" applyAlignment="1">
      <alignment horizontal="center" vertical="center" wrapText="1"/>
    </xf>
    <xf numFmtId="4" fontId="54" fillId="24" borderId="13" xfId="0" applyNumberFormat="1" applyFont="1" applyFill="1" applyBorder="1" applyAlignment="1">
      <alignment horizontal="center" vertical="center" wrapText="1"/>
    </xf>
    <xf numFmtId="43" fontId="57" fillId="24" borderId="10" xfId="47" applyFont="1" applyFill="1" applyBorder="1" applyAlignment="1">
      <alignment horizontal="center" vertical="center" wrapText="1"/>
    </xf>
    <xf numFmtId="0" fontId="54" fillId="24" borderId="12" xfId="0" applyFont="1" applyFill="1" applyBorder="1" applyAlignment="1">
      <alignment horizontal="center" vertical="center" wrapText="1"/>
    </xf>
    <xf numFmtId="0" fontId="54" fillId="24" borderId="11" xfId="0" applyFont="1" applyFill="1" applyBorder="1" applyAlignment="1">
      <alignment horizontal="center" vertical="center" wrapText="1"/>
    </xf>
    <xf numFmtId="0" fontId="54" fillId="24" borderId="13" xfId="0" applyFont="1" applyFill="1" applyBorder="1" applyAlignment="1">
      <alignment horizontal="center" vertical="center" wrapText="1"/>
    </xf>
    <xf numFmtId="0" fontId="23" fillId="0" borderId="12"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43" fontId="54" fillId="24" borderId="12" xfId="47" applyFont="1" applyFill="1" applyBorder="1" applyAlignment="1">
      <alignment horizontal="center" vertical="center" wrapText="1"/>
    </xf>
    <xf numFmtId="43" fontId="54" fillId="24" borderId="11" xfId="47" applyFont="1" applyFill="1" applyBorder="1" applyAlignment="1">
      <alignment horizontal="center" vertical="center" wrapText="1"/>
    </xf>
    <xf numFmtId="43" fontId="54" fillId="24" borderId="13" xfId="47" applyFont="1" applyFill="1" applyBorder="1" applyAlignment="1">
      <alignment horizontal="center" vertical="center" wrapText="1"/>
    </xf>
    <xf numFmtId="0" fontId="23" fillId="0" borderId="10" xfId="0" applyFont="1" applyBorder="1" applyAlignment="1">
      <alignment horizontal="center" vertical="center" wrapText="1"/>
    </xf>
    <xf numFmtId="0" fontId="54" fillId="24" borderId="10" xfId="0" applyFont="1" applyFill="1" applyBorder="1" applyAlignment="1">
      <alignment horizontal="center" vertical="center" wrapText="1"/>
    </xf>
    <xf numFmtId="4" fontId="28" fillId="0" borderId="10" xfId="0" applyNumberFormat="1" applyFont="1" applyBorder="1" applyAlignment="1">
      <alignment horizontal="center" vertical="center" wrapText="1"/>
    </xf>
    <xf numFmtId="43" fontId="28" fillId="0" borderId="10" xfId="47" applyFont="1" applyBorder="1" applyAlignment="1">
      <alignment horizontal="center" vertical="center" wrapText="1"/>
    </xf>
    <xf numFmtId="4" fontId="23" fillId="24" borderId="10" xfId="47"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54" fillId="0" borderId="10" xfId="0" applyFont="1" applyFill="1" applyBorder="1" applyAlignment="1">
      <alignment horizontal="center" vertical="center" wrapText="1"/>
    </xf>
    <xf numFmtId="49" fontId="54" fillId="0" borderId="10" xfId="0" applyNumberFormat="1" applyFont="1" applyFill="1" applyBorder="1" applyAlignment="1">
      <alignment horizontal="center" vertical="center" wrapText="1"/>
    </xf>
    <xf numFmtId="0" fontId="23" fillId="24" borderId="12" xfId="81" applyFont="1" applyFill="1" applyBorder="1" applyAlignment="1">
      <alignment horizontal="center" vertical="center" wrapText="1"/>
    </xf>
    <xf numFmtId="0" fontId="23" fillId="24" borderId="11" xfId="81" applyFont="1" applyFill="1" applyBorder="1" applyAlignment="1">
      <alignment horizontal="center" vertical="center" wrapText="1"/>
    </xf>
    <xf numFmtId="0" fontId="23" fillId="24" borderId="13" xfId="81" applyFont="1" applyFill="1" applyBorder="1" applyAlignment="1">
      <alignment horizontal="center" vertical="center" wrapText="1"/>
    </xf>
    <xf numFmtId="0" fontId="28" fillId="24" borderId="12" xfId="70" applyFont="1" applyFill="1" applyBorder="1" applyAlignment="1">
      <alignment horizontal="center" vertical="center" wrapText="1"/>
    </xf>
    <xf numFmtId="0" fontId="28" fillId="24" borderId="11" xfId="70" applyFont="1" applyFill="1" applyBorder="1" applyAlignment="1">
      <alignment horizontal="center" vertical="center" wrapText="1"/>
    </xf>
    <xf numFmtId="0" fontId="28" fillId="24" borderId="13" xfId="70" applyFont="1" applyFill="1" applyBorder="1" applyAlignment="1">
      <alignment horizontal="center" vertical="center" wrapText="1"/>
    </xf>
    <xf numFmtId="0" fontId="23" fillId="24" borderId="10" xfId="70" applyFont="1" applyFill="1" applyBorder="1" applyAlignment="1">
      <alignment horizontal="center" vertical="center" wrapText="1"/>
    </xf>
    <xf numFmtId="2" fontId="23" fillId="24" borderId="10" xfId="70" applyNumberFormat="1" applyFont="1" applyFill="1" applyBorder="1" applyAlignment="1">
      <alignment horizontal="center" vertical="center" wrapText="1"/>
    </xf>
  </cellXfs>
  <cellStyles count="125">
    <cellStyle name="_artabyuje" xfId="1"/>
    <cellStyle name="20% - Accent1 2" xfId="2"/>
    <cellStyle name="20% - Accent2 2" xfId="3"/>
    <cellStyle name="20% - Accent3 2" xfId="4"/>
    <cellStyle name="20% - Accent4 2" xfId="5"/>
    <cellStyle name="20% - Accent5 2" xfId="6"/>
    <cellStyle name="20% - Accent6 2" xfId="7"/>
    <cellStyle name="20% - Акцент1" xfId="8"/>
    <cellStyle name="20% - Акцент2" xfId="9"/>
    <cellStyle name="20% - Акцент3" xfId="10"/>
    <cellStyle name="20% - Акцент4" xfId="11"/>
    <cellStyle name="20% - Акцент5" xfId="12"/>
    <cellStyle name="20% - Акцент6" xfId="13"/>
    <cellStyle name="40% - Accent1 2" xfId="14"/>
    <cellStyle name="40% - Accent2 2" xfId="15"/>
    <cellStyle name="40% - Accent3 2" xfId="16"/>
    <cellStyle name="40% - Accent4 2" xfId="17"/>
    <cellStyle name="40% - Accent5 2" xfId="18"/>
    <cellStyle name="40% - Accent6 2" xfId="19"/>
    <cellStyle name="40% - Акцент1" xfId="20"/>
    <cellStyle name="40% - Акцент2" xfId="21"/>
    <cellStyle name="40% - Акцент3" xfId="22"/>
    <cellStyle name="40% - Акцент4" xfId="23"/>
    <cellStyle name="40% - Акцент5" xfId="24"/>
    <cellStyle name="40% - Акцент6" xfId="25"/>
    <cellStyle name="60% - Accent1 2" xfId="26"/>
    <cellStyle name="60% - Accent2 2" xfId="27"/>
    <cellStyle name="60% - Accent3 2" xfId="28"/>
    <cellStyle name="60% - Accent4 2" xfId="29"/>
    <cellStyle name="60% - Accent5 2" xfId="30"/>
    <cellStyle name="60% - Accent6 2" xfId="31"/>
    <cellStyle name="60% - Акцент1" xfId="32"/>
    <cellStyle name="60% - Акцент2" xfId="33"/>
    <cellStyle name="60% - Акцент3" xfId="34"/>
    <cellStyle name="60% - Акцент4" xfId="35"/>
    <cellStyle name="60% - Акцент5" xfId="36"/>
    <cellStyle name="60% - Акцент6" xfId="37"/>
    <cellStyle name="Accent1 2" xfId="38"/>
    <cellStyle name="Accent2 2" xfId="39"/>
    <cellStyle name="Accent3 2" xfId="40"/>
    <cellStyle name="Accent4 2" xfId="41"/>
    <cellStyle name="Accent5 2" xfId="42"/>
    <cellStyle name="Accent6 2" xfId="43"/>
    <cellStyle name="Bad 2" xfId="44"/>
    <cellStyle name="Calculation 2" xfId="45"/>
    <cellStyle name="Check Cell 2" xfId="46"/>
    <cellStyle name="Comma" xfId="47" builtinId="3"/>
    <cellStyle name="Comma 2" xfId="48"/>
    <cellStyle name="Comma 2 2" xfId="49"/>
    <cellStyle name="Comma 2 2 2" xfId="50"/>
    <cellStyle name="Comma 2 3" xfId="51"/>
    <cellStyle name="Comma 3" xfId="52"/>
    <cellStyle name="Comma 3 2" xfId="53"/>
    <cellStyle name="Comma 4" xfId="54"/>
    <cellStyle name="Comma 4 2" xfId="55"/>
    <cellStyle name="Comma 5" xfId="56"/>
    <cellStyle name="Comma 6" xfId="57"/>
    <cellStyle name="Comma 7" xfId="58"/>
    <cellStyle name="Explanatory Text 2" xfId="59"/>
    <cellStyle name="Good 2" xfId="60"/>
    <cellStyle name="Heading 1 2" xfId="61"/>
    <cellStyle name="Heading 2 2" xfId="62"/>
    <cellStyle name="Heading 3 2" xfId="63"/>
    <cellStyle name="Heading 4 2" xfId="64"/>
    <cellStyle name="Input 2" xfId="65"/>
    <cellStyle name="Linked Cell 2" xfId="66"/>
    <cellStyle name="Neutral 2" xfId="67"/>
    <cellStyle name="Normal" xfId="0" builtinId="0"/>
    <cellStyle name="Normal 10" xfId="68"/>
    <cellStyle name="Normal 11" xfId="69"/>
    <cellStyle name="Normal 12" xfId="70"/>
    <cellStyle name="Normal 2" xfId="71"/>
    <cellStyle name="Normal 2 2" xfId="72"/>
    <cellStyle name="Normal 2 2 2" xfId="73"/>
    <cellStyle name="Normal 2 3" xfId="74"/>
    <cellStyle name="Normal 2_MOLSI 2009-2011 MTEF Axjusak 3_new_Final" xfId="75"/>
    <cellStyle name="Normal 3" xfId="76"/>
    <cellStyle name="Normal 3 2" xfId="77"/>
    <cellStyle name="Normal 3 3" xfId="78"/>
    <cellStyle name="Normal 4" xfId="79"/>
    <cellStyle name="Normal 4 2" xfId="80"/>
    <cellStyle name="Normal 5" xfId="81"/>
    <cellStyle name="Normal 5 2" xfId="82"/>
    <cellStyle name="Normal 6" xfId="83"/>
    <cellStyle name="Normal 6 2" xfId="84"/>
    <cellStyle name="Normal 7" xfId="85"/>
    <cellStyle name="Normal 8" xfId="86"/>
    <cellStyle name="Normal 9" xfId="87"/>
    <cellStyle name="Normal_MOLSI-Doc1 for 2008  Mock-up-02.10.07" xfId="88"/>
    <cellStyle name="Normal_Proforma revised_final_DOC -3 SIF 2009-2011 vochfin" xfId="89"/>
    <cellStyle name="Note 2" xfId="90"/>
    <cellStyle name="Output 2" xfId="91"/>
    <cellStyle name="Percent 2" xfId="92"/>
    <cellStyle name="Style 1" xfId="93"/>
    <cellStyle name="Style 1 2" xfId="94"/>
    <cellStyle name="Style 1 2 2" xfId="95"/>
    <cellStyle name="Title 2" xfId="96"/>
    <cellStyle name="Total 2" xfId="97"/>
    <cellStyle name="Warning Text 2" xfId="98"/>
    <cellStyle name="Акцент1" xfId="99"/>
    <cellStyle name="Акцент2" xfId="100"/>
    <cellStyle name="Акцент3" xfId="101"/>
    <cellStyle name="Акцент4" xfId="102"/>
    <cellStyle name="Акцент5" xfId="103"/>
    <cellStyle name="Акцент6" xfId="104"/>
    <cellStyle name="Ввод " xfId="105"/>
    <cellStyle name="Вывод" xfId="106"/>
    <cellStyle name="Вычисление" xfId="107"/>
    <cellStyle name="Заголовок 1" xfId="108"/>
    <cellStyle name="Заголовок 2" xfId="109"/>
    <cellStyle name="Заголовок 3" xfId="110"/>
    <cellStyle name="Заголовок 4" xfId="111"/>
    <cellStyle name="Итог" xfId="112"/>
    <cellStyle name="Контрольная ячейка" xfId="113"/>
    <cellStyle name="Название" xfId="114"/>
    <cellStyle name="Нейтральный" xfId="115"/>
    <cellStyle name="Обычный 2" xfId="116"/>
    <cellStyle name="Обычный_Лист1" xfId="117"/>
    <cellStyle name="Плохой" xfId="118"/>
    <cellStyle name="Пояснение" xfId="119"/>
    <cellStyle name="Примечание" xfId="120"/>
    <cellStyle name="Связанная ячейка" xfId="121"/>
    <cellStyle name="Стиль 1" xfId="122"/>
    <cellStyle name="Текст предупреждения" xfId="123"/>
    <cellStyle name="Хороший" xfId="124"/>
  </cellStyles>
  <dxfs count="1">
    <dxf>
      <font>
        <b/>
        <i val="0"/>
        <strike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RMINE~1.AFO/AppData/Local/Temp/Rar$DIa0.720/hashvetvutyun%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1"/>
      <sheetName val="axysak12"/>
      <sheetName val="axyusak 13"/>
      <sheetName val="axyusak 16"/>
      <sheetName val="axyusak 23"/>
      <sheetName val="axyusak 24"/>
      <sheetName val="HH kar pahustayin fond"/>
    </sheetNames>
    <sheetDataSet>
      <sheetData sheetId="0">
        <row r="11">
          <cell r="J11">
            <v>9712.9</v>
          </cell>
        </row>
        <row r="15">
          <cell r="F15">
            <v>111462</v>
          </cell>
          <cell r="J15">
            <v>62098.5</v>
          </cell>
        </row>
        <row r="19">
          <cell r="J19">
            <v>58643.6</v>
          </cell>
        </row>
        <row r="20">
          <cell r="J20">
            <v>27828.3</v>
          </cell>
        </row>
        <row r="23">
          <cell r="J23">
            <v>11383.7</v>
          </cell>
        </row>
        <row r="24">
          <cell r="J24">
            <v>26666.9</v>
          </cell>
        </row>
        <row r="31">
          <cell r="J31">
            <v>24000.2</v>
          </cell>
        </row>
        <row r="39">
          <cell r="J39">
            <v>74667.3</v>
          </cell>
        </row>
        <row r="42">
          <cell r="J42">
            <v>500</v>
          </cell>
        </row>
        <row r="45">
          <cell r="J45">
            <v>26385.200000000001</v>
          </cell>
        </row>
        <row r="46">
          <cell r="J46">
            <v>175770</v>
          </cell>
        </row>
        <row r="58">
          <cell r="J58">
            <v>138512</v>
          </cell>
        </row>
        <row r="59">
          <cell r="J59">
            <v>0</v>
          </cell>
        </row>
        <row r="61">
          <cell r="J61">
            <v>6330.2</v>
          </cell>
        </row>
        <row r="82">
          <cell r="J82">
            <v>84357.7</v>
          </cell>
        </row>
        <row r="85">
          <cell r="J85">
            <v>19068.599999999999</v>
          </cell>
        </row>
        <row r="87">
          <cell r="J87">
            <v>0</v>
          </cell>
        </row>
        <row r="89">
          <cell r="J89">
            <v>1500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2"/>
  <sheetViews>
    <sheetView tabSelected="1" topLeftCell="A205" zoomScaleNormal="100" zoomScaleSheetLayoutView="100" workbookViewId="0">
      <selection activeCell="D210" sqref="D210"/>
    </sheetView>
  </sheetViews>
  <sheetFormatPr defaultRowHeight="11.25" customHeight="1"/>
  <cols>
    <col min="1" max="1" width="7.28515625" style="38" customWidth="1"/>
    <col min="2" max="2" width="6.7109375" style="38" customWidth="1"/>
    <col min="3" max="3" width="11.42578125" style="38" customWidth="1"/>
    <col min="4" max="4" width="73.28515625" style="38" customWidth="1"/>
    <col min="5" max="5" width="15.140625" style="2" customWidth="1"/>
    <col min="6" max="6" width="13.85546875" style="2" customWidth="1"/>
    <col min="7" max="7" width="13.7109375" style="3" customWidth="1"/>
    <col min="8" max="8" width="12.7109375" style="1" customWidth="1"/>
    <col min="9" max="15" width="9.140625" style="38" hidden="1" customWidth="1"/>
    <col min="16" max="16" width="13.85546875" style="38" customWidth="1"/>
    <col min="17" max="17" width="12.5703125" style="38" customWidth="1"/>
    <col min="18" max="16384" width="9.140625" style="38"/>
  </cols>
  <sheetData>
    <row r="1" spans="1:8" s="37" customFormat="1" ht="16.5" customHeight="1">
      <c r="A1" s="54" t="s">
        <v>237</v>
      </c>
      <c r="B1" s="54"/>
      <c r="C1" s="54"/>
      <c r="D1" s="54"/>
      <c r="E1" s="54"/>
      <c r="F1" s="54"/>
      <c r="G1" s="54"/>
      <c r="H1" s="54"/>
    </row>
    <row r="2" spans="1:8" s="37" customFormat="1" ht="21.75" customHeight="1">
      <c r="A2" s="54"/>
      <c r="B2" s="54"/>
      <c r="C2" s="54"/>
      <c r="D2" s="54"/>
      <c r="E2" s="54"/>
      <c r="F2" s="54"/>
      <c r="G2" s="54"/>
      <c r="H2" s="54"/>
    </row>
    <row r="3" spans="1:8" s="37" customFormat="1" ht="24" customHeight="1">
      <c r="A3" s="52"/>
      <c r="B3" s="36"/>
      <c r="C3" s="36"/>
      <c r="D3" s="36"/>
      <c r="E3" s="36"/>
      <c r="F3" s="36"/>
      <c r="G3" s="36"/>
      <c r="H3" s="36"/>
    </row>
    <row r="4" spans="1:8" ht="24" customHeight="1">
      <c r="A4" s="55" t="s">
        <v>238</v>
      </c>
      <c r="B4" s="55"/>
      <c r="C4" s="55"/>
      <c r="D4" s="55"/>
      <c r="E4" s="55"/>
      <c r="F4" s="55"/>
      <c r="G4" s="55"/>
      <c r="H4" s="55"/>
    </row>
    <row r="5" spans="1:8" ht="48" customHeight="1">
      <c r="A5" s="17" t="s">
        <v>13</v>
      </c>
      <c r="B5" s="18"/>
      <c r="C5" s="17" t="s">
        <v>14</v>
      </c>
      <c r="D5" s="86" t="s">
        <v>15</v>
      </c>
      <c r="E5" s="85" t="s">
        <v>239</v>
      </c>
      <c r="F5" s="85" t="s">
        <v>240</v>
      </c>
      <c r="G5" s="85" t="s">
        <v>241</v>
      </c>
      <c r="H5" s="85" t="s">
        <v>242</v>
      </c>
    </row>
    <row r="6" spans="1:8" ht="42.75" customHeight="1">
      <c r="A6" s="17" t="s">
        <v>16</v>
      </c>
      <c r="B6" s="17" t="s">
        <v>17</v>
      </c>
      <c r="C6" s="17" t="s">
        <v>243</v>
      </c>
      <c r="D6" s="86"/>
      <c r="E6" s="85"/>
      <c r="F6" s="85"/>
      <c r="G6" s="85"/>
      <c r="H6" s="85"/>
    </row>
    <row r="7" spans="1:8" ht="21" customHeight="1">
      <c r="A7" s="25">
        <v>1001</v>
      </c>
      <c r="B7" s="25"/>
      <c r="C7" s="25"/>
      <c r="D7" s="19" t="s">
        <v>18</v>
      </c>
      <c r="E7" s="21"/>
      <c r="F7" s="21"/>
      <c r="G7" s="20"/>
      <c r="H7" s="20"/>
    </row>
    <row r="8" spans="1:8" ht="26.25" customHeight="1">
      <c r="A8" s="56"/>
      <c r="B8" s="56"/>
      <c r="C8" s="56"/>
      <c r="D8" s="6" t="s">
        <v>19</v>
      </c>
      <c r="E8" s="58">
        <f>E14+E19+E24</f>
        <v>2586936.0999999996</v>
      </c>
      <c r="F8" s="58">
        <f>F14+F19+F24</f>
        <v>2581496.0999999996</v>
      </c>
      <c r="G8" s="58">
        <f>G14+G19+G24</f>
        <v>2514868.89</v>
      </c>
      <c r="H8" s="58">
        <f>G8*100/F8</f>
        <v>97.419046652830517</v>
      </c>
    </row>
    <row r="9" spans="1:8" ht="26.25" customHeight="1">
      <c r="A9" s="56"/>
      <c r="B9" s="56"/>
      <c r="C9" s="56"/>
      <c r="D9" s="27" t="s">
        <v>20</v>
      </c>
      <c r="E9" s="58"/>
      <c r="F9" s="58"/>
      <c r="G9" s="58"/>
      <c r="H9" s="58"/>
    </row>
    <row r="10" spans="1:8" ht="45" customHeight="1">
      <c r="A10" s="56"/>
      <c r="B10" s="56"/>
      <c r="C10" s="56"/>
      <c r="D10" s="4" t="s">
        <v>21</v>
      </c>
      <c r="E10" s="58"/>
      <c r="F10" s="58"/>
      <c r="G10" s="58"/>
      <c r="H10" s="58"/>
    </row>
    <row r="11" spans="1:8" ht="26.25" customHeight="1">
      <c r="A11" s="56"/>
      <c r="B11" s="56"/>
      <c r="C11" s="56"/>
      <c r="D11" s="27" t="s">
        <v>22</v>
      </c>
      <c r="E11" s="58"/>
      <c r="F11" s="58"/>
      <c r="G11" s="58"/>
      <c r="H11" s="58"/>
    </row>
    <row r="12" spans="1:8" ht="33" customHeight="1">
      <c r="A12" s="56"/>
      <c r="B12" s="56"/>
      <c r="C12" s="56"/>
      <c r="D12" s="7" t="s">
        <v>23</v>
      </c>
      <c r="E12" s="58"/>
      <c r="F12" s="58"/>
      <c r="G12" s="58"/>
      <c r="H12" s="58"/>
    </row>
    <row r="13" spans="1:8" ht="26.25" customHeight="1">
      <c r="A13" s="56"/>
      <c r="B13" s="25"/>
      <c r="C13" s="25"/>
      <c r="D13" s="19" t="s">
        <v>24</v>
      </c>
      <c r="E13" s="21"/>
      <c r="F13" s="21"/>
      <c r="G13" s="21"/>
      <c r="H13" s="21"/>
    </row>
    <row r="14" spans="1:8" ht="39.75" customHeight="1">
      <c r="A14" s="56"/>
      <c r="B14" s="56" t="s">
        <v>25</v>
      </c>
      <c r="C14" s="56" t="s">
        <v>260</v>
      </c>
      <c r="D14" s="5" t="s">
        <v>26</v>
      </c>
      <c r="E14" s="60">
        <v>2247423.7999999998</v>
      </c>
      <c r="F14" s="60">
        <v>2246123.7999999998</v>
      </c>
      <c r="G14" s="60">
        <v>2180083.39</v>
      </c>
      <c r="H14" s="60">
        <f>G14*100/F14</f>
        <v>97.059805430137033</v>
      </c>
    </row>
    <row r="15" spans="1:8" ht="26.25" customHeight="1">
      <c r="A15" s="56"/>
      <c r="B15" s="56"/>
      <c r="C15" s="56"/>
      <c r="D15" s="27" t="s">
        <v>27</v>
      </c>
      <c r="E15" s="60"/>
      <c r="F15" s="60"/>
      <c r="G15" s="60"/>
      <c r="H15" s="60"/>
    </row>
    <row r="16" spans="1:8" ht="32.25" customHeight="1">
      <c r="A16" s="56"/>
      <c r="B16" s="56"/>
      <c r="C16" s="56"/>
      <c r="D16" s="4" t="s">
        <v>26</v>
      </c>
      <c r="E16" s="60"/>
      <c r="F16" s="60"/>
      <c r="G16" s="60"/>
      <c r="H16" s="60"/>
    </row>
    <row r="17" spans="1:8" ht="26.25" customHeight="1">
      <c r="A17" s="56"/>
      <c r="B17" s="56"/>
      <c r="C17" s="56"/>
      <c r="D17" s="27" t="s">
        <v>28</v>
      </c>
      <c r="E17" s="60"/>
      <c r="F17" s="60"/>
      <c r="G17" s="60"/>
      <c r="H17" s="60"/>
    </row>
    <row r="18" spans="1:8" ht="26.25" customHeight="1">
      <c r="A18" s="56"/>
      <c r="B18" s="56"/>
      <c r="C18" s="56"/>
      <c r="D18" s="7" t="s">
        <v>12</v>
      </c>
      <c r="E18" s="60"/>
      <c r="F18" s="60"/>
      <c r="G18" s="60"/>
      <c r="H18" s="60"/>
    </row>
    <row r="19" spans="1:8" ht="26.25" customHeight="1">
      <c r="A19" s="56"/>
      <c r="B19" s="56" t="s">
        <v>29</v>
      </c>
      <c r="C19" s="56" t="s">
        <v>246</v>
      </c>
      <c r="D19" s="6" t="s">
        <v>30</v>
      </c>
      <c r="E19" s="60">
        <v>21327.4</v>
      </c>
      <c r="F19" s="60">
        <v>21327.4</v>
      </c>
      <c r="G19" s="60">
        <v>20741.2</v>
      </c>
      <c r="H19" s="60">
        <f>G19*100/F19</f>
        <v>97.251423052036344</v>
      </c>
    </row>
    <row r="20" spans="1:8" ht="26.25" customHeight="1">
      <c r="A20" s="56"/>
      <c r="B20" s="56"/>
      <c r="C20" s="56"/>
      <c r="D20" s="27" t="s">
        <v>27</v>
      </c>
      <c r="E20" s="60"/>
      <c r="F20" s="60"/>
      <c r="G20" s="60"/>
      <c r="H20" s="60"/>
    </row>
    <row r="21" spans="1:8" ht="98.25" customHeight="1">
      <c r="A21" s="56"/>
      <c r="B21" s="56"/>
      <c r="C21" s="56"/>
      <c r="D21" s="7" t="s">
        <v>172</v>
      </c>
      <c r="E21" s="60"/>
      <c r="F21" s="60"/>
      <c r="G21" s="60"/>
      <c r="H21" s="60"/>
    </row>
    <row r="22" spans="1:8" ht="26.25" customHeight="1">
      <c r="A22" s="56"/>
      <c r="B22" s="56"/>
      <c r="C22" s="56"/>
      <c r="D22" s="27" t="s">
        <v>28</v>
      </c>
      <c r="E22" s="60"/>
      <c r="F22" s="60"/>
      <c r="G22" s="60"/>
      <c r="H22" s="60"/>
    </row>
    <row r="23" spans="1:8" ht="31.5" customHeight="1">
      <c r="A23" s="56"/>
      <c r="B23" s="56"/>
      <c r="C23" s="56"/>
      <c r="D23" s="7" t="s">
        <v>31</v>
      </c>
      <c r="E23" s="60"/>
      <c r="F23" s="60"/>
      <c r="G23" s="60"/>
      <c r="H23" s="60"/>
    </row>
    <row r="24" spans="1:8" ht="45.75" customHeight="1">
      <c r="A24" s="56"/>
      <c r="B24" s="56" t="s">
        <v>32</v>
      </c>
      <c r="C24" s="56" t="s">
        <v>246</v>
      </c>
      <c r="D24" s="6" t="s">
        <v>33</v>
      </c>
      <c r="E24" s="60">
        <v>318184.90000000002</v>
      </c>
      <c r="F24" s="60">
        <v>314044.90000000002</v>
      </c>
      <c r="G24" s="60">
        <v>314044.3</v>
      </c>
      <c r="H24" s="60">
        <f>G24*100/F24</f>
        <v>99.999808944517156</v>
      </c>
    </row>
    <row r="25" spans="1:8" ht="26.25" customHeight="1">
      <c r="A25" s="56"/>
      <c r="B25" s="56"/>
      <c r="C25" s="56"/>
      <c r="D25" s="27" t="s">
        <v>27</v>
      </c>
      <c r="E25" s="60"/>
      <c r="F25" s="60"/>
      <c r="G25" s="60"/>
      <c r="H25" s="60"/>
    </row>
    <row r="26" spans="1:8" ht="123" customHeight="1">
      <c r="A26" s="56"/>
      <c r="B26" s="56"/>
      <c r="C26" s="56"/>
      <c r="D26" s="7" t="s">
        <v>34</v>
      </c>
      <c r="E26" s="60"/>
      <c r="F26" s="60"/>
      <c r="G26" s="60"/>
      <c r="H26" s="60"/>
    </row>
    <row r="27" spans="1:8" ht="26.25" customHeight="1">
      <c r="A27" s="56"/>
      <c r="B27" s="56"/>
      <c r="C27" s="56"/>
      <c r="D27" s="27" t="s">
        <v>28</v>
      </c>
      <c r="E27" s="60"/>
      <c r="F27" s="60"/>
      <c r="G27" s="60"/>
      <c r="H27" s="60"/>
    </row>
    <row r="28" spans="1:8" ht="23.25" customHeight="1">
      <c r="A28" s="56"/>
      <c r="B28" s="56"/>
      <c r="C28" s="56"/>
      <c r="D28" s="7" t="s">
        <v>166</v>
      </c>
      <c r="E28" s="60"/>
      <c r="F28" s="60"/>
      <c r="G28" s="60"/>
      <c r="H28" s="60"/>
    </row>
    <row r="29" spans="1:8" ht="23.25" customHeight="1">
      <c r="A29" s="25">
        <v>1011</v>
      </c>
      <c r="B29" s="25"/>
      <c r="C29" s="25"/>
      <c r="D29" s="19" t="s">
        <v>18</v>
      </c>
      <c r="E29" s="21"/>
      <c r="F29" s="21"/>
      <c r="G29" s="21"/>
      <c r="H29" s="21"/>
    </row>
    <row r="30" spans="1:8" ht="23.25" customHeight="1">
      <c r="A30" s="56"/>
      <c r="B30" s="56"/>
      <c r="C30" s="56"/>
      <c r="D30" s="6" t="s">
        <v>35</v>
      </c>
      <c r="E30" s="58">
        <f>E36+E41</f>
        <v>513385.7</v>
      </c>
      <c r="F30" s="58">
        <f>F36+F41</f>
        <v>513385.7</v>
      </c>
      <c r="G30" s="58">
        <f>G36+G41</f>
        <v>503326.12</v>
      </c>
      <c r="H30" s="58">
        <f>H36+H41</f>
        <v>179.0541117298672</v>
      </c>
    </row>
    <row r="31" spans="1:8" ht="23.25" customHeight="1">
      <c r="A31" s="56"/>
      <c r="B31" s="56"/>
      <c r="C31" s="56"/>
      <c r="D31" s="27" t="s">
        <v>20</v>
      </c>
      <c r="E31" s="58"/>
      <c r="F31" s="58"/>
      <c r="G31" s="58"/>
      <c r="H31" s="58"/>
    </row>
    <row r="32" spans="1:8" ht="36.75" customHeight="1">
      <c r="A32" s="56"/>
      <c r="B32" s="56"/>
      <c r="C32" s="56"/>
      <c r="D32" s="4" t="s">
        <v>36</v>
      </c>
      <c r="E32" s="58"/>
      <c r="F32" s="58"/>
      <c r="G32" s="58"/>
      <c r="H32" s="58"/>
    </row>
    <row r="33" spans="1:8" ht="23.25" customHeight="1">
      <c r="A33" s="56"/>
      <c r="B33" s="56"/>
      <c r="C33" s="56"/>
      <c r="D33" s="27" t="s">
        <v>22</v>
      </c>
      <c r="E33" s="58"/>
      <c r="F33" s="58"/>
      <c r="G33" s="58"/>
      <c r="H33" s="58"/>
    </row>
    <row r="34" spans="1:8" ht="23.25" customHeight="1">
      <c r="A34" s="56"/>
      <c r="B34" s="56"/>
      <c r="C34" s="56"/>
      <c r="D34" s="4" t="s">
        <v>173</v>
      </c>
      <c r="E34" s="58"/>
      <c r="F34" s="58"/>
      <c r="G34" s="58"/>
      <c r="H34" s="58"/>
    </row>
    <row r="35" spans="1:8" ht="23.25" customHeight="1">
      <c r="A35" s="56"/>
      <c r="B35" s="25"/>
      <c r="C35" s="25"/>
      <c r="D35" s="19" t="s">
        <v>24</v>
      </c>
      <c r="E35" s="21"/>
      <c r="F35" s="21"/>
      <c r="G35" s="21"/>
      <c r="H35" s="21"/>
    </row>
    <row r="36" spans="1:8" ht="45" customHeight="1">
      <c r="A36" s="56"/>
      <c r="B36" s="56" t="s">
        <v>37</v>
      </c>
      <c r="C36" s="56" t="s">
        <v>247</v>
      </c>
      <c r="D36" s="6" t="s">
        <v>174</v>
      </c>
      <c r="E36" s="60">
        <v>9123.7999999999993</v>
      </c>
      <c r="F36" s="60">
        <v>9123.7999999999993</v>
      </c>
      <c r="G36" s="60">
        <v>7362.89</v>
      </c>
      <c r="H36" s="60">
        <f>G36*100/F36</f>
        <v>80.699818058265208</v>
      </c>
    </row>
    <row r="37" spans="1:8" ht="23.25" customHeight="1">
      <c r="A37" s="56"/>
      <c r="B37" s="56"/>
      <c r="C37" s="56"/>
      <c r="D37" s="27" t="s">
        <v>27</v>
      </c>
      <c r="E37" s="60"/>
      <c r="F37" s="60"/>
      <c r="G37" s="60"/>
      <c r="H37" s="60"/>
    </row>
    <row r="38" spans="1:8" ht="33.75" customHeight="1">
      <c r="A38" s="56"/>
      <c r="B38" s="56"/>
      <c r="C38" s="56"/>
      <c r="D38" s="28" t="s">
        <v>175</v>
      </c>
      <c r="E38" s="60"/>
      <c r="F38" s="60"/>
      <c r="G38" s="60"/>
      <c r="H38" s="60"/>
    </row>
    <row r="39" spans="1:8" ht="23.25" customHeight="1">
      <c r="A39" s="56"/>
      <c r="B39" s="56"/>
      <c r="C39" s="56"/>
      <c r="D39" s="27" t="s">
        <v>28</v>
      </c>
      <c r="E39" s="60"/>
      <c r="F39" s="60"/>
      <c r="G39" s="60"/>
      <c r="H39" s="60"/>
    </row>
    <row r="40" spans="1:8" ht="23.25" customHeight="1">
      <c r="A40" s="56"/>
      <c r="B40" s="56"/>
      <c r="C40" s="56"/>
      <c r="D40" s="28" t="s">
        <v>38</v>
      </c>
      <c r="E40" s="60"/>
      <c r="F40" s="60"/>
      <c r="G40" s="60"/>
      <c r="H40" s="60"/>
    </row>
    <row r="41" spans="1:8" ht="59.25" customHeight="1">
      <c r="A41" s="56"/>
      <c r="B41" s="56" t="s">
        <v>40</v>
      </c>
      <c r="C41" s="56" t="s">
        <v>248</v>
      </c>
      <c r="D41" s="6" t="s">
        <v>41</v>
      </c>
      <c r="E41" s="60">
        <v>504261.9</v>
      </c>
      <c r="F41" s="60">
        <v>504261.9</v>
      </c>
      <c r="G41" s="60">
        <v>495963.23</v>
      </c>
      <c r="H41" s="60">
        <f>G41*100/F41</f>
        <v>98.354293671601994</v>
      </c>
    </row>
    <row r="42" spans="1:8" ht="23.25" customHeight="1">
      <c r="A42" s="56"/>
      <c r="B42" s="56"/>
      <c r="C42" s="56"/>
      <c r="D42" s="27" t="s">
        <v>27</v>
      </c>
      <c r="E42" s="60"/>
      <c r="F42" s="60"/>
      <c r="G42" s="60"/>
      <c r="H42" s="60"/>
    </row>
    <row r="43" spans="1:8" ht="45.75" customHeight="1">
      <c r="A43" s="56"/>
      <c r="B43" s="56"/>
      <c r="C43" s="56"/>
      <c r="D43" s="7" t="s">
        <v>42</v>
      </c>
      <c r="E43" s="60"/>
      <c r="F43" s="60"/>
      <c r="G43" s="60"/>
      <c r="H43" s="60"/>
    </row>
    <row r="44" spans="1:8" ht="23.25" customHeight="1">
      <c r="A44" s="56"/>
      <c r="B44" s="56"/>
      <c r="C44" s="56"/>
      <c r="D44" s="27" t="s">
        <v>28</v>
      </c>
      <c r="E44" s="60"/>
      <c r="F44" s="60"/>
      <c r="G44" s="60"/>
      <c r="H44" s="60"/>
    </row>
    <row r="45" spans="1:8" ht="16.5" customHeight="1">
      <c r="A45" s="56"/>
      <c r="B45" s="56"/>
      <c r="C45" s="56"/>
      <c r="D45" s="7" t="s">
        <v>176</v>
      </c>
      <c r="E45" s="60"/>
      <c r="F45" s="60"/>
      <c r="G45" s="60"/>
      <c r="H45" s="60"/>
    </row>
    <row r="46" spans="1:8" ht="21.75" customHeight="1">
      <c r="A46" s="45">
        <v>1015</v>
      </c>
      <c r="B46" s="46"/>
      <c r="C46" s="46"/>
      <c r="D46" s="19" t="s">
        <v>18</v>
      </c>
      <c r="E46" s="21"/>
      <c r="F46" s="21"/>
      <c r="G46" s="21"/>
      <c r="H46" s="21"/>
    </row>
    <row r="47" spans="1:8" ht="21.75" customHeight="1">
      <c r="A47" s="93"/>
      <c r="B47" s="90"/>
      <c r="C47" s="90"/>
      <c r="D47" s="6" t="s">
        <v>46</v>
      </c>
      <c r="E47" s="58">
        <f>E53</f>
        <v>209232</v>
      </c>
      <c r="F47" s="58">
        <f>F53</f>
        <v>195120</v>
      </c>
      <c r="G47" s="58">
        <f>G53</f>
        <v>178855.28</v>
      </c>
      <c r="H47" s="58">
        <f>G47*100/F47</f>
        <v>91.664247642476425</v>
      </c>
    </row>
    <row r="48" spans="1:8" ht="21.75" customHeight="1">
      <c r="A48" s="93"/>
      <c r="B48" s="91"/>
      <c r="C48" s="91"/>
      <c r="D48" s="7" t="s">
        <v>177</v>
      </c>
      <c r="E48" s="58"/>
      <c r="F48" s="58"/>
      <c r="G48" s="58"/>
      <c r="H48" s="58"/>
    </row>
    <row r="49" spans="1:8" ht="34.5" customHeight="1">
      <c r="A49" s="93"/>
      <c r="B49" s="91"/>
      <c r="C49" s="91"/>
      <c r="D49" s="7" t="s">
        <v>178</v>
      </c>
      <c r="E49" s="58"/>
      <c r="F49" s="58"/>
      <c r="G49" s="58"/>
      <c r="H49" s="58"/>
    </row>
    <row r="50" spans="1:8" ht="21.75" customHeight="1">
      <c r="A50" s="93"/>
      <c r="B50" s="91"/>
      <c r="C50" s="91"/>
      <c r="D50" s="27" t="s">
        <v>22</v>
      </c>
      <c r="E50" s="58"/>
      <c r="F50" s="58"/>
      <c r="G50" s="58"/>
      <c r="H50" s="58"/>
    </row>
    <row r="51" spans="1:8" ht="21.75" customHeight="1">
      <c r="A51" s="93"/>
      <c r="B51" s="92"/>
      <c r="C51" s="92"/>
      <c r="D51" s="4" t="s">
        <v>47</v>
      </c>
      <c r="E51" s="58"/>
      <c r="F51" s="58"/>
      <c r="G51" s="58"/>
      <c r="H51" s="58"/>
    </row>
    <row r="52" spans="1:8" ht="21.75" customHeight="1">
      <c r="A52" s="93"/>
      <c r="B52" s="25"/>
      <c r="C52" s="25"/>
      <c r="D52" s="19" t="s">
        <v>48</v>
      </c>
      <c r="E52" s="21"/>
      <c r="F52" s="21"/>
      <c r="G52" s="21"/>
      <c r="H52" s="21"/>
    </row>
    <row r="53" spans="1:8" ht="27">
      <c r="A53" s="93"/>
      <c r="B53" s="56" t="s">
        <v>136</v>
      </c>
      <c r="C53" s="94" t="s">
        <v>246</v>
      </c>
      <c r="D53" s="4" t="s">
        <v>49</v>
      </c>
      <c r="E53" s="60">
        <v>209232</v>
      </c>
      <c r="F53" s="60">
        <v>195120</v>
      </c>
      <c r="G53" s="60">
        <v>178855.28</v>
      </c>
      <c r="H53" s="60">
        <f>G53*100/F53</f>
        <v>91.664247642476425</v>
      </c>
    </row>
    <row r="54" spans="1:8" ht="21.75" customHeight="1">
      <c r="A54" s="93"/>
      <c r="B54" s="56"/>
      <c r="C54" s="94"/>
      <c r="D54" s="27" t="s">
        <v>44</v>
      </c>
      <c r="E54" s="60"/>
      <c r="F54" s="60"/>
      <c r="G54" s="60"/>
      <c r="H54" s="60"/>
    </row>
    <row r="55" spans="1:8" ht="49.5" customHeight="1">
      <c r="A55" s="93"/>
      <c r="B55" s="56"/>
      <c r="C55" s="94"/>
      <c r="D55" s="4" t="s">
        <v>50</v>
      </c>
      <c r="E55" s="60"/>
      <c r="F55" s="60"/>
      <c r="G55" s="60"/>
      <c r="H55" s="60"/>
    </row>
    <row r="56" spans="1:8" ht="21.75" customHeight="1">
      <c r="A56" s="25">
        <v>1032</v>
      </c>
      <c r="B56" s="25"/>
      <c r="C56" s="25"/>
      <c r="D56" s="19" t="s">
        <v>18</v>
      </c>
      <c r="E56" s="21"/>
      <c r="F56" s="21"/>
      <c r="G56" s="21"/>
      <c r="H56" s="21"/>
    </row>
    <row r="57" spans="1:8" ht="30" customHeight="1">
      <c r="A57" s="56"/>
      <c r="B57" s="56"/>
      <c r="C57" s="56"/>
      <c r="D57" s="5" t="s">
        <v>51</v>
      </c>
      <c r="E57" s="58">
        <f>E63+E68+E73+E78+E83+E88+E93+E98+E103+E108</f>
        <v>2644637.8000000007</v>
      </c>
      <c r="F57" s="58">
        <f>F63+F68+F73+F78+F83+F88+F93+F98+F103+F108</f>
        <v>2586657.8000000007</v>
      </c>
      <c r="G57" s="58">
        <f>G63+G68+G73+G78+G83+G88+G93+G98+G103+G108</f>
        <v>2425612.4700000002</v>
      </c>
      <c r="H57" s="58">
        <f>G57/F57*100</f>
        <v>93.773999405719593</v>
      </c>
    </row>
    <row r="58" spans="1:8" ht="20.25">
      <c r="A58" s="56"/>
      <c r="B58" s="56"/>
      <c r="C58" s="56"/>
      <c r="D58" s="27" t="s">
        <v>20</v>
      </c>
      <c r="E58" s="58"/>
      <c r="F58" s="58"/>
      <c r="G58" s="58"/>
      <c r="H58" s="58"/>
    </row>
    <row r="59" spans="1:8" ht="64.5" customHeight="1">
      <c r="A59" s="56"/>
      <c r="B59" s="56"/>
      <c r="C59" s="56"/>
      <c r="D59" s="4" t="s">
        <v>52</v>
      </c>
      <c r="E59" s="58"/>
      <c r="F59" s="58"/>
      <c r="G59" s="58"/>
      <c r="H59" s="58"/>
    </row>
    <row r="60" spans="1:8" ht="21.75" customHeight="1">
      <c r="A60" s="56"/>
      <c r="B60" s="56"/>
      <c r="C60" s="56"/>
      <c r="D60" s="27" t="s">
        <v>22</v>
      </c>
      <c r="E60" s="58"/>
      <c r="F60" s="58"/>
      <c r="G60" s="58"/>
      <c r="H60" s="58"/>
    </row>
    <row r="61" spans="1:8" ht="33" customHeight="1">
      <c r="A61" s="56"/>
      <c r="B61" s="56"/>
      <c r="C61" s="56"/>
      <c r="D61" s="4" t="s">
        <v>53</v>
      </c>
      <c r="E61" s="58"/>
      <c r="F61" s="58"/>
      <c r="G61" s="58"/>
      <c r="H61" s="58"/>
    </row>
    <row r="62" spans="1:8" ht="21.75" customHeight="1">
      <c r="A62" s="56"/>
      <c r="B62" s="25"/>
      <c r="C62" s="25"/>
      <c r="D62" s="19" t="s">
        <v>24</v>
      </c>
      <c r="E62" s="21"/>
      <c r="F62" s="21"/>
      <c r="G62" s="21"/>
      <c r="H62" s="21"/>
    </row>
    <row r="63" spans="1:8" ht="38.25" customHeight="1">
      <c r="A63" s="56"/>
      <c r="B63" s="56" t="s">
        <v>37</v>
      </c>
      <c r="C63" s="56" t="s">
        <v>249</v>
      </c>
      <c r="D63" s="6" t="s">
        <v>137</v>
      </c>
      <c r="E63" s="60">
        <v>2148776.6</v>
      </c>
      <c r="F63" s="60">
        <v>2099018.6</v>
      </c>
      <c r="G63" s="60">
        <v>1949381</v>
      </c>
      <c r="H63" s="60">
        <f>G63*100/F63</f>
        <v>92.871068412638166</v>
      </c>
    </row>
    <row r="64" spans="1:8" ht="21.75" customHeight="1">
      <c r="A64" s="56"/>
      <c r="B64" s="56"/>
      <c r="C64" s="56"/>
      <c r="D64" s="27" t="s">
        <v>179</v>
      </c>
      <c r="E64" s="60"/>
      <c r="F64" s="60"/>
      <c r="G64" s="60"/>
      <c r="H64" s="60"/>
    </row>
    <row r="65" spans="1:8" ht="76.5" customHeight="1">
      <c r="A65" s="56"/>
      <c r="B65" s="56"/>
      <c r="C65" s="56"/>
      <c r="D65" s="7" t="s">
        <v>180</v>
      </c>
      <c r="E65" s="60"/>
      <c r="F65" s="60"/>
      <c r="G65" s="60"/>
      <c r="H65" s="60"/>
    </row>
    <row r="66" spans="1:8" ht="21.75" customHeight="1">
      <c r="A66" s="56"/>
      <c r="B66" s="56"/>
      <c r="C66" s="56"/>
      <c r="D66" s="27" t="s">
        <v>28</v>
      </c>
      <c r="E66" s="60"/>
      <c r="F66" s="60"/>
      <c r="G66" s="60"/>
      <c r="H66" s="60"/>
    </row>
    <row r="67" spans="1:8" ht="74.25" customHeight="1">
      <c r="A67" s="56"/>
      <c r="B67" s="56"/>
      <c r="C67" s="56"/>
      <c r="D67" s="7" t="s">
        <v>124</v>
      </c>
      <c r="E67" s="60"/>
      <c r="F67" s="60"/>
      <c r="G67" s="60"/>
      <c r="H67" s="60"/>
    </row>
    <row r="68" spans="1:8" ht="21.75" customHeight="1">
      <c r="A68" s="56"/>
      <c r="B68" s="56" t="s">
        <v>39</v>
      </c>
      <c r="C68" s="56" t="s">
        <v>249</v>
      </c>
      <c r="D68" s="6" t="s">
        <v>54</v>
      </c>
      <c r="E68" s="60">
        <v>135179.29999999999</v>
      </c>
      <c r="F68" s="60">
        <v>131707.29999999999</v>
      </c>
      <c r="G68" s="60">
        <v>131048.4</v>
      </c>
      <c r="H68" s="60">
        <f>G68*100/F68</f>
        <v>99.499724009223485</v>
      </c>
    </row>
    <row r="69" spans="1:8" ht="21.75" customHeight="1">
      <c r="A69" s="56"/>
      <c r="B69" s="56"/>
      <c r="C69" s="56"/>
      <c r="D69" s="27" t="s">
        <v>27</v>
      </c>
      <c r="E69" s="60"/>
      <c r="F69" s="60"/>
      <c r="G69" s="60"/>
      <c r="H69" s="60"/>
    </row>
    <row r="70" spans="1:8" ht="63" customHeight="1">
      <c r="A70" s="56"/>
      <c r="B70" s="56"/>
      <c r="C70" s="56"/>
      <c r="D70" s="7" t="s">
        <v>181</v>
      </c>
      <c r="E70" s="60"/>
      <c r="F70" s="60"/>
      <c r="G70" s="60"/>
      <c r="H70" s="60"/>
    </row>
    <row r="71" spans="1:8" ht="21.75" customHeight="1">
      <c r="A71" s="56"/>
      <c r="B71" s="56"/>
      <c r="C71" s="56"/>
      <c r="D71" s="27" t="s">
        <v>28</v>
      </c>
      <c r="E71" s="60"/>
      <c r="F71" s="60"/>
      <c r="G71" s="60"/>
      <c r="H71" s="60"/>
    </row>
    <row r="72" spans="1:8" ht="40.5" customHeight="1">
      <c r="A72" s="56"/>
      <c r="B72" s="56"/>
      <c r="C72" s="56"/>
      <c r="D72" s="7" t="s">
        <v>55</v>
      </c>
      <c r="E72" s="60"/>
      <c r="F72" s="60"/>
      <c r="G72" s="60"/>
      <c r="H72" s="60"/>
    </row>
    <row r="73" spans="1:8" ht="39.75" customHeight="1">
      <c r="A73" s="56"/>
      <c r="B73" s="56" t="s">
        <v>40</v>
      </c>
      <c r="C73" s="56" t="s">
        <v>249</v>
      </c>
      <c r="D73" s="6" t="s">
        <v>56</v>
      </c>
      <c r="E73" s="60">
        <v>212913.4</v>
      </c>
      <c r="F73" s="60">
        <v>212426.4</v>
      </c>
      <c r="G73" s="60">
        <v>208635.02</v>
      </c>
      <c r="H73" s="60">
        <f>G73*100/F73</f>
        <v>98.215203006782588</v>
      </c>
    </row>
    <row r="74" spans="1:8" ht="20.25">
      <c r="A74" s="56"/>
      <c r="B74" s="56"/>
      <c r="C74" s="56"/>
      <c r="D74" s="27" t="s">
        <v>27</v>
      </c>
      <c r="E74" s="60"/>
      <c r="F74" s="60"/>
      <c r="G74" s="60"/>
      <c r="H74" s="60"/>
    </row>
    <row r="75" spans="1:8" ht="58.5" customHeight="1">
      <c r="A75" s="56"/>
      <c r="B75" s="56"/>
      <c r="C75" s="56"/>
      <c r="D75" s="7" t="s">
        <v>57</v>
      </c>
      <c r="E75" s="60"/>
      <c r="F75" s="60"/>
      <c r="G75" s="60"/>
      <c r="H75" s="60"/>
    </row>
    <row r="76" spans="1:8" ht="21.75" customHeight="1">
      <c r="A76" s="56"/>
      <c r="B76" s="56"/>
      <c r="C76" s="56"/>
      <c r="D76" s="27" t="s">
        <v>28</v>
      </c>
      <c r="E76" s="60"/>
      <c r="F76" s="60"/>
      <c r="G76" s="60"/>
      <c r="H76" s="60"/>
    </row>
    <row r="77" spans="1:8" ht="27" customHeight="1">
      <c r="A77" s="56"/>
      <c r="B77" s="56"/>
      <c r="C77" s="56"/>
      <c r="D77" s="7" t="s">
        <v>58</v>
      </c>
      <c r="E77" s="60"/>
      <c r="F77" s="60"/>
      <c r="G77" s="60"/>
      <c r="H77" s="60"/>
    </row>
    <row r="78" spans="1:8" ht="27">
      <c r="A78" s="56"/>
      <c r="B78" s="56" t="s">
        <v>59</v>
      </c>
      <c r="C78" s="56" t="s">
        <v>249</v>
      </c>
      <c r="D78" s="6" t="s">
        <v>60</v>
      </c>
      <c r="E78" s="60">
        <v>24000.2</v>
      </c>
      <c r="F78" s="60">
        <v>24000.2</v>
      </c>
      <c r="G78" s="60">
        <f>'[2]Հավելված 1'!J31</f>
        <v>24000.2</v>
      </c>
      <c r="H78" s="60">
        <f>G78*100/F78</f>
        <v>100</v>
      </c>
    </row>
    <row r="79" spans="1:8" ht="21.75" customHeight="1">
      <c r="A79" s="56"/>
      <c r="B79" s="56"/>
      <c r="C79" s="56"/>
      <c r="D79" s="27" t="s">
        <v>27</v>
      </c>
      <c r="E79" s="60"/>
      <c r="F79" s="60"/>
      <c r="G79" s="60"/>
      <c r="H79" s="60"/>
    </row>
    <row r="80" spans="1:8" ht="34.5" customHeight="1">
      <c r="A80" s="56"/>
      <c r="B80" s="56"/>
      <c r="C80" s="56"/>
      <c r="D80" s="7" t="s">
        <v>182</v>
      </c>
      <c r="E80" s="60"/>
      <c r="F80" s="60"/>
      <c r="G80" s="60"/>
      <c r="H80" s="60"/>
    </row>
    <row r="81" spans="1:8" ht="20.25">
      <c r="A81" s="56"/>
      <c r="B81" s="56"/>
      <c r="C81" s="56"/>
      <c r="D81" s="27" t="s">
        <v>28</v>
      </c>
      <c r="E81" s="60"/>
      <c r="F81" s="60"/>
      <c r="G81" s="60"/>
      <c r="H81" s="60"/>
    </row>
    <row r="82" spans="1:8" ht="22.5" customHeight="1">
      <c r="A82" s="56"/>
      <c r="B82" s="56"/>
      <c r="C82" s="56"/>
      <c r="D82" s="7" t="s">
        <v>183</v>
      </c>
      <c r="E82" s="60"/>
      <c r="F82" s="60"/>
      <c r="G82" s="60"/>
      <c r="H82" s="60"/>
    </row>
    <row r="83" spans="1:8" ht="39.75" customHeight="1">
      <c r="A83" s="56"/>
      <c r="B83" s="56" t="s">
        <v>61</v>
      </c>
      <c r="C83" s="56" t="s">
        <v>250</v>
      </c>
      <c r="D83" s="6" t="s">
        <v>62</v>
      </c>
      <c r="E83" s="60">
        <v>52629.1</v>
      </c>
      <c r="F83" s="60">
        <v>52629.1</v>
      </c>
      <c r="G83" s="60">
        <v>52452.800000000003</v>
      </c>
      <c r="H83" s="60">
        <f>G83*100/F83</f>
        <v>99.665014222169873</v>
      </c>
    </row>
    <row r="84" spans="1:8" ht="20.25">
      <c r="A84" s="56"/>
      <c r="B84" s="56"/>
      <c r="C84" s="56"/>
      <c r="D84" s="27" t="s">
        <v>27</v>
      </c>
      <c r="E84" s="60"/>
      <c r="F84" s="60"/>
      <c r="G84" s="60"/>
      <c r="H84" s="60"/>
    </row>
    <row r="85" spans="1:8" ht="64.5" customHeight="1">
      <c r="A85" s="56"/>
      <c r="B85" s="56"/>
      <c r="C85" s="56"/>
      <c r="D85" s="7" t="s">
        <v>184</v>
      </c>
      <c r="E85" s="60"/>
      <c r="F85" s="60"/>
      <c r="G85" s="60"/>
      <c r="H85" s="60"/>
    </row>
    <row r="86" spans="1:8" ht="21.75" customHeight="1">
      <c r="A86" s="56"/>
      <c r="B86" s="56"/>
      <c r="C86" s="56"/>
      <c r="D86" s="27" t="s">
        <v>28</v>
      </c>
      <c r="E86" s="60"/>
      <c r="F86" s="60"/>
      <c r="G86" s="60"/>
      <c r="H86" s="60"/>
    </row>
    <row r="87" spans="1:8" ht="21.75" customHeight="1">
      <c r="A87" s="56"/>
      <c r="B87" s="56"/>
      <c r="C87" s="56"/>
      <c r="D87" s="7" t="s">
        <v>63</v>
      </c>
      <c r="E87" s="60"/>
      <c r="F87" s="60"/>
      <c r="G87" s="60"/>
      <c r="H87" s="60"/>
    </row>
    <row r="88" spans="1:8" ht="27">
      <c r="A88" s="56"/>
      <c r="B88" s="56" t="s">
        <v>64</v>
      </c>
      <c r="C88" s="56" t="s">
        <v>249</v>
      </c>
      <c r="D88" s="6" t="s">
        <v>65</v>
      </c>
      <c r="E88" s="60">
        <v>13650.1</v>
      </c>
      <c r="F88" s="60">
        <v>12092.1</v>
      </c>
      <c r="G88" s="60">
        <v>6408.2</v>
      </c>
      <c r="H88" s="60">
        <f>G88*100/F88</f>
        <v>52.994930574507322</v>
      </c>
    </row>
    <row r="89" spans="1:8" ht="20.25">
      <c r="A89" s="56"/>
      <c r="B89" s="56"/>
      <c r="C89" s="56"/>
      <c r="D89" s="27" t="s">
        <v>27</v>
      </c>
      <c r="E89" s="60"/>
      <c r="F89" s="60"/>
      <c r="G89" s="60"/>
      <c r="H89" s="60"/>
    </row>
    <row r="90" spans="1:8" ht="78" customHeight="1">
      <c r="A90" s="56"/>
      <c r="B90" s="56"/>
      <c r="C90" s="56"/>
      <c r="D90" s="7" t="s">
        <v>185</v>
      </c>
      <c r="E90" s="60"/>
      <c r="F90" s="60"/>
      <c r="G90" s="60"/>
      <c r="H90" s="60"/>
    </row>
    <row r="91" spans="1:8" ht="20.25">
      <c r="A91" s="56"/>
      <c r="B91" s="56"/>
      <c r="C91" s="56"/>
      <c r="D91" s="27" t="s">
        <v>28</v>
      </c>
      <c r="E91" s="60"/>
      <c r="F91" s="60"/>
      <c r="G91" s="60"/>
      <c r="H91" s="60"/>
    </row>
    <row r="92" spans="1:8" ht="47.25" customHeight="1">
      <c r="A92" s="56"/>
      <c r="B92" s="56"/>
      <c r="C92" s="56"/>
      <c r="D92" s="7" t="s">
        <v>165</v>
      </c>
      <c r="E92" s="60"/>
      <c r="F92" s="60"/>
      <c r="G92" s="60"/>
      <c r="H92" s="60"/>
    </row>
    <row r="93" spans="1:8" ht="30.75" customHeight="1">
      <c r="A93" s="56"/>
      <c r="B93" s="56" t="s">
        <v>66</v>
      </c>
      <c r="C93" s="56" t="s">
        <v>251</v>
      </c>
      <c r="D93" s="6" t="s">
        <v>67</v>
      </c>
      <c r="E93" s="60">
        <v>19866.2</v>
      </c>
      <c r="F93" s="60">
        <v>17161.2</v>
      </c>
      <c r="G93" s="60">
        <v>16792.900000000001</v>
      </c>
      <c r="H93" s="60">
        <f>G93*100/F93</f>
        <v>97.853879682073526</v>
      </c>
    </row>
    <row r="94" spans="1:8" ht="20.25">
      <c r="A94" s="56"/>
      <c r="B94" s="56"/>
      <c r="C94" s="56"/>
      <c r="D94" s="27" t="s">
        <v>27</v>
      </c>
      <c r="E94" s="60"/>
      <c r="F94" s="60"/>
      <c r="G94" s="60"/>
      <c r="H94" s="60"/>
    </row>
    <row r="95" spans="1:8" ht="60.75" customHeight="1">
      <c r="A95" s="56"/>
      <c r="B95" s="56"/>
      <c r="C95" s="56"/>
      <c r="D95" s="7" t="s">
        <v>186</v>
      </c>
      <c r="E95" s="60"/>
      <c r="F95" s="60"/>
      <c r="G95" s="60"/>
      <c r="H95" s="60"/>
    </row>
    <row r="96" spans="1:8" ht="20.25">
      <c r="A96" s="56"/>
      <c r="B96" s="56"/>
      <c r="C96" s="56"/>
      <c r="D96" s="27" t="s">
        <v>28</v>
      </c>
      <c r="E96" s="60"/>
      <c r="F96" s="60"/>
      <c r="G96" s="60"/>
      <c r="H96" s="60"/>
    </row>
    <row r="97" spans="1:8" ht="34.5" customHeight="1">
      <c r="A97" s="56"/>
      <c r="B97" s="56"/>
      <c r="C97" s="56"/>
      <c r="D97" s="7" t="s">
        <v>187</v>
      </c>
      <c r="E97" s="60"/>
      <c r="F97" s="60"/>
      <c r="G97" s="60"/>
      <c r="H97" s="60"/>
    </row>
    <row r="98" spans="1:8" ht="30" customHeight="1">
      <c r="A98" s="56"/>
      <c r="B98" s="56" t="s">
        <v>75</v>
      </c>
      <c r="C98" s="56" t="s">
        <v>249</v>
      </c>
      <c r="D98" s="6" t="s">
        <v>188</v>
      </c>
      <c r="E98" s="60">
        <v>18467.099999999999</v>
      </c>
      <c r="F98" s="60">
        <v>18467.099999999999</v>
      </c>
      <c r="G98" s="60">
        <v>18099.650000000001</v>
      </c>
      <c r="H98" s="60">
        <f>G98*100/F98</f>
        <v>98.010245246952707</v>
      </c>
    </row>
    <row r="99" spans="1:8" ht="20.25">
      <c r="A99" s="56"/>
      <c r="B99" s="56"/>
      <c r="C99" s="56"/>
      <c r="D99" s="27" t="s">
        <v>27</v>
      </c>
      <c r="E99" s="60"/>
      <c r="F99" s="60"/>
      <c r="G99" s="60"/>
      <c r="H99" s="60"/>
    </row>
    <row r="100" spans="1:8" ht="52.5" customHeight="1">
      <c r="A100" s="56"/>
      <c r="B100" s="56"/>
      <c r="C100" s="56"/>
      <c r="D100" s="7" t="s">
        <v>189</v>
      </c>
      <c r="E100" s="60"/>
      <c r="F100" s="60"/>
      <c r="G100" s="60"/>
      <c r="H100" s="60"/>
    </row>
    <row r="101" spans="1:8" ht="20.25">
      <c r="A101" s="56"/>
      <c r="B101" s="56"/>
      <c r="C101" s="56"/>
      <c r="D101" s="27" t="s">
        <v>28</v>
      </c>
      <c r="E101" s="60"/>
      <c r="F101" s="60"/>
      <c r="G101" s="60"/>
      <c r="H101" s="60"/>
    </row>
    <row r="102" spans="1:8" ht="21.75" customHeight="1">
      <c r="A102" s="56"/>
      <c r="B102" s="56"/>
      <c r="C102" s="56"/>
      <c r="D102" s="7" t="s">
        <v>190</v>
      </c>
      <c r="E102" s="60"/>
      <c r="F102" s="60"/>
      <c r="G102" s="60"/>
      <c r="H102" s="60"/>
    </row>
    <row r="103" spans="1:8" ht="31.5" customHeight="1">
      <c r="A103" s="56"/>
      <c r="B103" s="56" t="s">
        <v>100</v>
      </c>
      <c r="C103" s="56" t="s">
        <v>249</v>
      </c>
      <c r="D103" s="6" t="s">
        <v>191</v>
      </c>
      <c r="E103" s="60">
        <v>12444.6</v>
      </c>
      <c r="F103" s="60">
        <v>12444.6</v>
      </c>
      <c r="G103" s="60">
        <v>12444.6</v>
      </c>
      <c r="H103" s="60">
        <f>G103*100/F103</f>
        <v>100</v>
      </c>
    </row>
    <row r="104" spans="1:8" ht="21.75" customHeight="1">
      <c r="A104" s="56"/>
      <c r="B104" s="56"/>
      <c r="C104" s="56"/>
      <c r="D104" s="27" t="s">
        <v>27</v>
      </c>
      <c r="E104" s="60"/>
      <c r="F104" s="60"/>
      <c r="G104" s="60"/>
      <c r="H104" s="60"/>
    </row>
    <row r="105" spans="1:8" ht="27">
      <c r="A105" s="56"/>
      <c r="B105" s="56"/>
      <c r="C105" s="56"/>
      <c r="D105" s="7" t="s">
        <v>191</v>
      </c>
      <c r="E105" s="60"/>
      <c r="F105" s="60"/>
      <c r="G105" s="60"/>
      <c r="H105" s="60"/>
    </row>
    <row r="106" spans="1:8" ht="20.25">
      <c r="A106" s="56"/>
      <c r="B106" s="56"/>
      <c r="C106" s="56"/>
      <c r="D106" s="27" t="s">
        <v>28</v>
      </c>
      <c r="E106" s="60"/>
      <c r="F106" s="60"/>
      <c r="G106" s="60"/>
      <c r="H106" s="60"/>
    </row>
    <row r="107" spans="1:8" ht="21.75" customHeight="1">
      <c r="A107" s="56"/>
      <c r="B107" s="56"/>
      <c r="C107" s="56"/>
      <c r="D107" s="7" t="s">
        <v>192</v>
      </c>
      <c r="E107" s="60"/>
      <c r="F107" s="60"/>
      <c r="G107" s="60"/>
      <c r="H107" s="60"/>
    </row>
    <row r="108" spans="1:8" ht="33" customHeight="1">
      <c r="A108" s="56"/>
      <c r="B108" s="56" t="s">
        <v>103</v>
      </c>
      <c r="C108" s="56" t="s">
        <v>249</v>
      </c>
      <c r="D108" s="6" t="s">
        <v>193</v>
      </c>
      <c r="E108" s="60">
        <v>6711.2</v>
      </c>
      <c r="F108" s="60">
        <v>6711.2</v>
      </c>
      <c r="G108" s="60">
        <v>6349.7</v>
      </c>
      <c r="H108" s="60">
        <f>G108*100/F108</f>
        <v>94.613481940636547</v>
      </c>
    </row>
    <row r="109" spans="1:8" ht="21.75" customHeight="1">
      <c r="A109" s="56"/>
      <c r="B109" s="56"/>
      <c r="C109" s="56"/>
      <c r="D109" s="27" t="s">
        <v>27</v>
      </c>
      <c r="E109" s="60"/>
      <c r="F109" s="60"/>
      <c r="G109" s="60"/>
      <c r="H109" s="60"/>
    </row>
    <row r="110" spans="1:8" ht="45.75" customHeight="1">
      <c r="A110" s="56"/>
      <c r="B110" s="56"/>
      <c r="C110" s="56"/>
      <c r="D110" s="7" t="s">
        <v>194</v>
      </c>
      <c r="E110" s="60"/>
      <c r="F110" s="60"/>
      <c r="G110" s="60"/>
      <c r="H110" s="60"/>
    </row>
    <row r="111" spans="1:8" ht="21.75" customHeight="1">
      <c r="A111" s="56"/>
      <c r="B111" s="56"/>
      <c r="C111" s="56"/>
      <c r="D111" s="27" t="s">
        <v>28</v>
      </c>
      <c r="E111" s="60"/>
      <c r="F111" s="60"/>
      <c r="G111" s="60"/>
      <c r="H111" s="60"/>
    </row>
    <row r="112" spans="1:8" ht="35.25" customHeight="1">
      <c r="A112" s="56"/>
      <c r="B112" s="56"/>
      <c r="C112" s="56"/>
      <c r="D112" s="7" t="s">
        <v>195</v>
      </c>
      <c r="E112" s="60"/>
      <c r="F112" s="60"/>
      <c r="G112" s="60"/>
      <c r="H112" s="60"/>
    </row>
    <row r="113" spans="1:8" ht="21.75" customHeight="1">
      <c r="A113" s="25">
        <v>1088</v>
      </c>
      <c r="B113" s="25"/>
      <c r="C113" s="25"/>
      <c r="D113" s="19" t="s">
        <v>18</v>
      </c>
      <c r="E113" s="21"/>
      <c r="F113" s="21"/>
      <c r="G113" s="21"/>
      <c r="H113" s="21"/>
    </row>
    <row r="114" spans="1:8" ht="21.75" customHeight="1">
      <c r="A114" s="56"/>
      <c r="B114" s="56"/>
      <c r="C114" s="56"/>
      <c r="D114" s="5" t="s">
        <v>68</v>
      </c>
      <c r="E114" s="58">
        <f>E120+E125+E130+E135+E150+E140+E145+E153+E156+E159+E162+E165++E168+E171+E174+E177</f>
        <v>1764148.4000000001</v>
      </c>
      <c r="F114" s="58">
        <f>F120+F125+F130+F135+F150+F140+F145+F153+F156+F159+F162+F165++F168+F171+F174+F177</f>
        <v>716115.7</v>
      </c>
      <c r="G114" s="58">
        <f>G120+G125+G130+G135+G150+G140+G145+G153+G156+G159+G162+G165++G168+G171+G174+G177</f>
        <v>443409.17000000004</v>
      </c>
      <c r="H114" s="58">
        <f>G114*100/F114</f>
        <v>61.918649458460429</v>
      </c>
    </row>
    <row r="115" spans="1:8" ht="21.75" customHeight="1">
      <c r="A115" s="56"/>
      <c r="B115" s="56"/>
      <c r="C115" s="56"/>
      <c r="D115" s="27" t="s">
        <v>20</v>
      </c>
      <c r="E115" s="58"/>
      <c r="F115" s="58"/>
      <c r="G115" s="58"/>
      <c r="H115" s="58"/>
    </row>
    <row r="116" spans="1:8" ht="45.75" customHeight="1">
      <c r="A116" s="56"/>
      <c r="B116" s="56"/>
      <c r="C116" s="56"/>
      <c r="D116" s="29" t="s">
        <v>69</v>
      </c>
      <c r="E116" s="58"/>
      <c r="F116" s="58"/>
      <c r="G116" s="58"/>
      <c r="H116" s="58"/>
    </row>
    <row r="117" spans="1:8" ht="21.75" customHeight="1">
      <c r="A117" s="56"/>
      <c r="B117" s="56"/>
      <c r="C117" s="56"/>
      <c r="D117" s="27" t="s">
        <v>22</v>
      </c>
      <c r="E117" s="58"/>
      <c r="F117" s="58"/>
      <c r="G117" s="58"/>
      <c r="H117" s="58"/>
    </row>
    <row r="118" spans="1:8" ht="21.75" customHeight="1">
      <c r="A118" s="56"/>
      <c r="B118" s="56"/>
      <c r="C118" s="56"/>
      <c r="D118" s="4" t="s">
        <v>70</v>
      </c>
      <c r="E118" s="58"/>
      <c r="F118" s="58"/>
      <c r="G118" s="58"/>
      <c r="H118" s="58"/>
    </row>
    <row r="119" spans="1:8" ht="21.75" customHeight="1">
      <c r="A119" s="56"/>
      <c r="B119" s="25"/>
      <c r="C119" s="25"/>
      <c r="D119" s="19" t="s">
        <v>24</v>
      </c>
      <c r="E119" s="21"/>
      <c r="F119" s="21"/>
      <c r="G119" s="21"/>
      <c r="H119" s="21"/>
    </row>
    <row r="120" spans="1:8" ht="48" customHeight="1">
      <c r="A120" s="56"/>
      <c r="B120" s="56" t="s">
        <v>37</v>
      </c>
      <c r="C120" s="56" t="s">
        <v>252</v>
      </c>
      <c r="D120" s="5" t="s">
        <v>196</v>
      </c>
      <c r="E120" s="60">
        <v>78110</v>
      </c>
      <c r="F120" s="60">
        <v>55540</v>
      </c>
      <c r="G120" s="60">
        <v>7704.4</v>
      </c>
      <c r="H120" s="60">
        <f>G120*100/F120</f>
        <v>13.871804105149442</v>
      </c>
    </row>
    <row r="121" spans="1:8" ht="20.25">
      <c r="A121" s="56"/>
      <c r="B121" s="56"/>
      <c r="C121" s="56"/>
      <c r="D121" s="27" t="s">
        <v>27</v>
      </c>
      <c r="E121" s="60"/>
      <c r="F121" s="60"/>
      <c r="G121" s="60"/>
      <c r="H121" s="60"/>
    </row>
    <row r="122" spans="1:8" ht="48" customHeight="1">
      <c r="A122" s="56"/>
      <c r="B122" s="56"/>
      <c r="C122" s="56"/>
      <c r="D122" s="7" t="s">
        <v>196</v>
      </c>
      <c r="E122" s="60"/>
      <c r="F122" s="60"/>
      <c r="G122" s="60"/>
      <c r="H122" s="60"/>
    </row>
    <row r="123" spans="1:8" ht="21.75" customHeight="1">
      <c r="A123" s="56"/>
      <c r="B123" s="56"/>
      <c r="C123" s="56"/>
      <c r="D123" s="27" t="s">
        <v>28</v>
      </c>
      <c r="E123" s="60"/>
      <c r="F123" s="60"/>
      <c r="G123" s="60"/>
      <c r="H123" s="60"/>
    </row>
    <row r="124" spans="1:8" ht="21.75" customHeight="1">
      <c r="A124" s="56"/>
      <c r="B124" s="56"/>
      <c r="C124" s="56"/>
      <c r="D124" s="30" t="s">
        <v>71</v>
      </c>
      <c r="E124" s="60"/>
      <c r="F124" s="60"/>
      <c r="G124" s="60"/>
      <c r="H124" s="60"/>
    </row>
    <row r="125" spans="1:8" ht="33" customHeight="1">
      <c r="A125" s="56"/>
      <c r="B125" s="56" t="s">
        <v>59</v>
      </c>
      <c r="C125" s="56" t="s">
        <v>253</v>
      </c>
      <c r="D125" s="6" t="s">
        <v>72</v>
      </c>
      <c r="E125" s="60">
        <v>22029.5</v>
      </c>
      <c r="F125" s="60">
        <v>21043.4</v>
      </c>
      <c r="G125" s="60">
        <v>20057.400000000001</v>
      </c>
      <c r="H125" s="60">
        <f>G125*100/F125</f>
        <v>95.314445384301024</v>
      </c>
    </row>
    <row r="126" spans="1:8" ht="20.25">
      <c r="A126" s="56"/>
      <c r="B126" s="56"/>
      <c r="C126" s="56"/>
      <c r="D126" s="27" t="s">
        <v>27</v>
      </c>
      <c r="E126" s="60"/>
      <c r="F126" s="60"/>
      <c r="G126" s="60"/>
      <c r="H126" s="60"/>
    </row>
    <row r="127" spans="1:8" ht="87.75" customHeight="1">
      <c r="A127" s="56"/>
      <c r="B127" s="56"/>
      <c r="C127" s="56"/>
      <c r="D127" s="7" t="s">
        <v>197</v>
      </c>
      <c r="E127" s="60"/>
      <c r="F127" s="60"/>
      <c r="G127" s="60"/>
      <c r="H127" s="60"/>
    </row>
    <row r="128" spans="1:8" ht="20.25">
      <c r="A128" s="56"/>
      <c r="B128" s="56"/>
      <c r="C128" s="56"/>
      <c r="D128" s="27" t="s">
        <v>28</v>
      </c>
      <c r="E128" s="60"/>
      <c r="F128" s="60"/>
      <c r="G128" s="60"/>
      <c r="H128" s="60"/>
    </row>
    <row r="129" spans="1:8" ht="57.75" customHeight="1">
      <c r="A129" s="56"/>
      <c r="B129" s="56"/>
      <c r="C129" s="56"/>
      <c r="D129" s="7" t="s">
        <v>198</v>
      </c>
      <c r="E129" s="60"/>
      <c r="F129" s="60"/>
      <c r="G129" s="60"/>
      <c r="H129" s="60"/>
    </row>
    <row r="130" spans="1:8" ht="21.75" customHeight="1">
      <c r="A130" s="56"/>
      <c r="B130" s="56" t="s">
        <v>64</v>
      </c>
      <c r="C130" s="56" t="s">
        <v>253</v>
      </c>
      <c r="D130" s="6" t="s">
        <v>73</v>
      </c>
      <c r="E130" s="60">
        <v>7000</v>
      </c>
      <c r="F130" s="60">
        <v>7000</v>
      </c>
      <c r="G130" s="60">
        <v>7000</v>
      </c>
      <c r="H130" s="60">
        <f>G130*100/F130</f>
        <v>100</v>
      </c>
    </row>
    <row r="131" spans="1:8" ht="20.25">
      <c r="A131" s="56"/>
      <c r="B131" s="56"/>
      <c r="C131" s="56"/>
      <c r="D131" s="27" t="s">
        <v>27</v>
      </c>
      <c r="E131" s="60"/>
      <c r="F131" s="60"/>
      <c r="G131" s="60"/>
      <c r="H131" s="60"/>
    </row>
    <row r="132" spans="1:8" ht="60.75" customHeight="1">
      <c r="A132" s="56"/>
      <c r="B132" s="56"/>
      <c r="C132" s="56"/>
      <c r="D132" s="7" t="s">
        <v>74</v>
      </c>
      <c r="E132" s="60"/>
      <c r="F132" s="60"/>
      <c r="G132" s="60"/>
      <c r="H132" s="60"/>
    </row>
    <row r="133" spans="1:8" ht="21.75" customHeight="1">
      <c r="A133" s="56"/>
      <c r="B133" s="56"/>
      <c r="C133" s="56"/>
      <c r="D133" s="27" t="s">
        <v>28</v>
      </c>
      <c r="E133" s="60"/>
      <c r="F133" s="60"/>
      <c r="G133" s="60"/>
      <c r="H133" s="60"/>
    </row>
    <row r="134" spans="1:8" ht="36" customHeight="1">
      <c r="A134" s="56"/>
      <c r="B134" s="56"/>
      <c r="C134" s="56"/>
      <c r="D134" s="7" t="s">
        <v>138</v>
      </c>
      <c r="E134" s="60"/>
      <c r="F134" s="60"/>
      <c r="G134" s="60"/>
      <c r="H134" s="60"/>
    </row>
    <row r="135" spans="1:8" ht="33.75" customHeight="1">
      <c r="A135" s="56"/>
      <c r="B135" s="56" t="s">
        <v>75</v>
      </c>
      <c r="C135" s="56" t="s">
        <v>246</v>
      </c>
      <c r="D135" s="6" t="s">
        <v>76</v>
      </c>
      <c r="E135" s="60">
        <v>136698.9</v>
      </c>
      <c r="F135" s="59">
        <v>0</v>
      </c>
      <c r="G135" s="59">
        <f>'[2]Հավելված 1'!J87</f>
        <v>0</v>
      </c>
      <c r="H135" s="60"/>
    </row>
    <row r="136" spans="1:8" ht="20.25">
      <c r="A136" s="56"/>
      <c r="B136" s="56"/>
      <c r="C136" s="56"/>
      <c r="D136" s="27" t="s">
        <v>27</v>
      </c>
      <c r="E136" s="60"/>
      <c r="F136" s="59"/>
      <c r="G136" s="59"/>
      <c r="H136" s="60"/>
    </row>
    <row r="137" spans="1:8" ht="50.25" customHeight="1">
      <c r="A137" s="56"/>
      <c r="B137" s="56"/>
      <c r="C137" s="56"/>
      <c r="D137" s="28" t="s">
        <v>77</v>
      </c>
      <c r="E137" s="60"/>
      <c r="F137" s="59"/>
      <c r="G137" s="59"/>
      <c r="H137" s="60"/>
    </row>
    <row r="138" spans="1:8" ht="21.75" customHeight="1">
      <c r="A138" s="56"/>
      <c r="B138" s="56"/>
      <c r="C138" s="56"/>
      <c r="D138" s="27" t="s">
        <v>28</v>
      </c>
      <c r="E138" s="60"/>
      <c r="F138" s="59"/>
      <c r="G138" s="59"/>
      <c r="H138" s="60"/>
    </row>
    <row r="139" spans="1:8" ht="40.5" customHeight="1">
      <c r="A139" s="56"/>
      <c r="B139" s="56"/>
      <c r="C139" s="56"/>
      <c r="D139" s="7" t="s">
        <v>138</v>
      </c>
      <c r="E139" s="60"/>
      <c r="F139" s="59"/>
      <c r="G139" s="59"/>
      <c r="H139" s="60"/>
    </row>
    <row r="140" spans="1:8" ht="44.25" customHeight="1">
      <c r="A140" s="56"/>
      <c r="B140" s="56" t="s">
        <v>103</v>
      </c>
      <c r="C140" s="56" t="s">
        <v>253</v>
      </c>
      <c r="D140" s="8" t="s">
        <v>155</v>
      </c>
      <c r="E140" s="60">
        <v>10000</v>
      </c>
      <c r="F140" s="60">
        <v>4375</v>
      </c>
      <c r="G140" s="60">
        <v>3740</v>
      </c>
      <c r="H140" s="60">
        <f>G140*100/F140</f>
        <v>85.48571428571428</v>
      </c>
    </row>
    <row r="141" spans="1:8" ht="20.25">
      <c r="A141" s="56"/>
      <c r="B141" s="56"/>
      <c r="C141" s="56"/>
      <c r="D141" s="27" t="s">
        <v>27</v>
      </c>
      <c r="E141" s="60"/>
      <c r="F141" s="60"/>
      <c r="G141" s="60"/>
      <c r="H141" s="60"/>
    </row>
    <row r="142" spans="1:8" ht="132.75" customHeight="1">
      <c r="A142" s="56"/>
      <c r="B142" s="56"/>
      <c r="C142" s="56"/>
      <c r="D142" s="4" t="s">
        <v>199</v>
      </c>
      <c r="E142" s="60"/>
      <c r="F142" s="60"/>
      <c r="G142" s="60"/>
      <c r="H142" s="60"/>
    </row>
    <row r="143" spans="1:8" ht="20.25">
      <c r="A143" s="56"/>
      <c r="B143" s="56"/>
      <c r="C143" s="56"/>
      <c r="D143" s="27" t="s">
        <v>28</v>
      </c>
      <c r="E143" s="60"/>
      <c r="F143" s="60"/>
      <c r="G143" s="60"/>
      <c r="H143" s="60"/>
    </row>
    <row r="144" spans="1:8" ht="34.5" customHeight="1">
      <c r="A144" s="56"/>
      <c r="B144" s="56"/>
      <c r="C144" s="56"/>
      <c r="D144" s="7" t="s">
        <v>236</v>
      </c>
      <c r="E144" s="60"/>
      <c r="F144" s="60"/>
      <c r="G144" s="60"/>
      <c r="H144" s="60"/>
    </row>
    <row r="145" spans="1:8" ht="31.5" customHeight="1">
      <c r="A145" s="56"/>
      <c r="B145" s="56" t="s">
        <v>156</v>
      </c>
      <c r="C145" s="56" t="s">
        <v>253</v>
      </c>
      <c r="D145" s="7" t="s">
        <v>200</v>
      </c>
      <c r="E145" s="60">
        <v>9777.9</v>
      </c>
      <c r="F145" s="60">
        <v>9777.9</v>
      </c>
      <c r="G145" s="60">
        <v>9777.9</v>
      </c>
      <c r="H145" s="60">
        <f>+G145/F145*100</f>
        <v>100</v>
      </c>
    </row>
    <row r="146" spans="1:8" ht="20.25">
      <c r="A146" s="56"/>
      <c r="B146" s="56"/>
      <c r="C146" s="56"/>
      <c r="D146" s="27" t="s">
        <v>27</v>
      </c>
      <c r="E146" s="60"/>
      <c r="F146" s="60"/>
      <c r="G146" s="60"/>
      <c r="H146" s="60"/>
    </row>
    <row r="147" spans="1:8" ht="44.25" customHeight="1">
      <c r="A147" s="56"/>
      <c r="B147" s="56"/>
      <c r="C147" s="56"/>
      <c r="D147" s="27" t="s">
        <v>201</v>
      </c>
      <c r="E147" s="60"/>
      <c r="F147" s="60"/>
      <c r="G147" s="60"/>
      <c r="H147" s="60"/>
    </row>
    <row r="148" spans="1:8" ht="20.25">
      <c r="A148" s="56"/>
      <c r="B148" s="56"/>
      <c r="C148" s="56"/>
      <c r="D148" s="27" t="s">
        <v>28</v>
      </c>
      <c r="E148" s="60"/>
      <c r="F148" s="60"/>
      <c r="G148" s="60"/>
      <c r="H148" s="60"/>
    </row>
    <row r="149" spans="1:8" ht="20.25">
      <c r="A149" s="56"/>
      <c r="B149" s="56"/>
      <c r="C149" s="56"/>
      <c r="D149" s="27" t="s">
        <v>202</v>
      </c>
      <c r="E149" s="60"/>
      <c r="F149" s="60"/>
      <c r="G149" s="60"/>
      <c r="H149" s="60"/>
    </row>
    <row r="150" spans="1:8" ht="35.25" customHeight="1">
      <c r="A150" s="56"/>
      <c r="B150" s="56" t="s">
        <v>45</v>
      </c>
      <c r="C150" s="56" t="s">
        <v>253</v>
      </c>
      <c r="D150" s="8" t="s">
        <v>126</v>
      </c>
      <c r="E150" s="60">
        <v>31400</v>
      </c>
      <c r="F150" s="60">
        <v>31400</v>
      </c>
      <c r="G150" s="60">
        <v>27558.69</v>
      </c>
      <c r="H150" s="60">
        <f>G150*100/F150</f>
        <v>87.766528662420384</v>
      </c>
    </row>
    <row r="151" spans="1:8" ht="20.25">
      <c r="A151" s="56"/>
      <c r="B151" s="56"/>
      <c r="C151" s="56"/>
      <c r="D151" s="27" t="s">
        <v>125</v>
      </c>
      <c r="E151" s="60"/>
      <c r="F151" s="60"/>
      <c r="G151" s="60"/>
      <c r="H151" s="60"/>
    </row>
    <row r="152" spans="1:8" ht="45" customHeight="1">
      <c r="A152" s="56"/>
      <c r="B152" s="56"/>
      <c r="C152" s="56"/>
      <c r="D152" s="30" t="s">
        <v>127</v>
      </c>
      <c r="E152" s="60"/>
      <c r="F152" s="60"/>
      <c r="G152" s="60"/>
      <c r="H152" s="60"/>
    </row>
    <row r="153" spans="1:8" ht="51" customHeight="1">
      <c r="A153" s="56"/>
      <c r="B153" s="56" t="s">
        <v>78</v>
      </c>
      <c r="C153" s="56" t="s">
        <v>253</v>
      </c>
      <c r="D153" s="6" t="s">
        <v>139</v>
      </c>
      <c r="E153" s="60">
        <v>67650</v>
      </c>
      <c r="F153" s="60">
        <v>10780.1</v>
      </c>
      <c r="G153" s="60">
        <v>5296.51</v>
      </c>
      <c r="H153" s="60">
        <f>G153*100/F153</f>
        <v>49.132290052967967</v>
      </c>
    </row>
    <row r="154" spans="1:8" ht="20.25">
      <c r="A154" s="56"/>
      <c r="B154" s="56"/>
      <c r="C154" s="56"/>
      <c r="D154" s="27" t="s">
        <v>125</v>
      </c>
      <c r="E154" s="60"/>
      <c r="F154" s="60"/>
      <c r="G154" s="60"/>
      <c r="H154" s="60"/>
    </row>
    <row r="155" spans="1:8" ht="87" customHeight="1">
      <c r="A155" s="56"/>
      <c r="B155" s="56"/>
      <c r="C155" s="56"/>
      <c r="D155" s="30" t="s">
        <v>203</v>
      </c>
      <c r="E155" s="60"/>
      <c r="F155" s="60"/>
      <c r="G155" s="60"/>
      <c r="H155" s="60"/>
    </row>
    <row r="156" spans="1:8" ht="34.5" customHeight="1">
      <c r="A156" s="56"/>
      <c r="B156" s="56" t="s">
        <v>79</v>
      </c>
      <c r="C156" s="56" t="s">
        <v>253</v>
      </c>
      <c r="D156" s="6" t="s">
        <v>128</v>
      </c>
      <c r="E156" s="60">
        <v>27465.599999999999</v>
      </c>
      <c r="F156" s="60">
        <v>10164</v>
      </c>
      <c r="G156" s="60">
        <v>9955.5499999999993</v>
      </c>
      <c r="H156" s="60">
        <f>G156*100/F156</f>
        <v>97.949134199134193</v>
      </c>
    </row>
    <row r="157" spans="1:8" ht="24" customHeight="1">
      <c r="A157" s="56"/>
      <c r="B157" s="56"/>
      <c r="C157" s="56"/>
      <c r="D157" s="27" t="s">
        <v>125</v>
      </c>
      <c r="E157" s="60"/>
      <c r="F157" s="60"/>
      <c r="G157" s="60"/>
      <c r="H157" s="60"/>
    </row>
    <row r="158" spans="1:8" ht="66.75" customHeight="1">
      <c r="A158" s="56"/>
      <c r="B158" s="56"/>
      <c r="C158" s="56"/>
      <c r="D158" s="30" t="s">
        <v>204</v>
      </c>
      <c r="E158" s="60"/>
      <c r="F158" s="60"/>
      <c r="G158" s="60"/>
      <c r="H158" s="60"/>
    </row>
    <row r="159" spans="1:8" ht="39" customHeight="1">
      <c r="A159" s="56"/>
      <c r="B159" s="56" t="s">
        <v>80</v>
      </c>
      <c r="C159" s="56" t="s">
        <v>253</v>
      </c>
      <c r="D159" s="6" t="s">
        <v>129</v>
      </c>
      <c r="E159" s="60">
        <v>163597.79999999999</v>
      </c>
      <c r="F159" s="60">
        <v>135916.29999999999</v>
      </c>
      <c r="G159" s="60">
        <v>103187.95</v>
      </c>
      <c r="H159" s="60">
        <f>G159*100/F159</f>
        <v>75.920217074773234</v>
      </c>
    </row>
    <row r="160" spans="1:8" ht="21.75" customHeight="1">
      <c r="A160" s="56"/>
      <c r="B160" s="56"/>
      <c r="C160" s="56"/>
      <c r="D160" s="27" t="s">
        <v>125</v>
      </c>
      <c r="E160" s="60"/>
      <c r="F160" s="60"/>
      <c r="G160" s="60"/>
      <c r="H160" s="60"/>
    </row>
    <row r="161" spans="1:8" ht="47.25" customHeight="1">
      <c r="A161" s="56"/>
      <c r="B161" s="56"/>
      <c r="C161" s="56"/>
      <c r="D161" s="7" t="s">
        <v>205</v>
      </c>
      <c r="E161" s="60"/>
      <c r="F161" s="60"/>
      <c r="G161" s="60"/>
      <c r="H161" s="60"/>
    </row>
    <row r="162" spans="1:8" s="39" customFormat="1" ht="35.25" customHeight="1">
      <c r="A162" s="56"/>
      <c r="B162" s="56" t="s">
        <v>81</v>
      </c>
      <c r="C162" s="56" t="s">
        <v>253</v>
      </c>
      <c r="D162" s="6" t="s">
        <v>130</v>
      </c>
      <c r="E162" s="60">
        <v>230250</v>
      </c>
      <c r="F162" s="60">
        <v>223330</v>
      </c>
      <c r="G162" s="60">
        <f>'[2]Հավելված 1'!J58</f>
        <v>138512</v>
      </c>
      <c r="H162" s="60">
        <f>G162*100/F162</f>
        <v>62.021224197376078</v>
      </c>
    </row>
    <row r="163" spans="1:8" s="39" customFormat="1" ht="21.75" customHeight="1">
      <c r="A163" s="56"/>
      <c r="B163" s="56"/>
      <c r="C163" s="56"/>
      <c r="D163" s="27" t="s">
        <v>125</v>
      </c>
      <c r="E163" s="60"/>
      <c r="F163" s="60"/>
      <c r="G163" s="60"/>
      <c r="H163" s="60"/>
    </row>
    <row r="164" spans="1:8" s="39" customFormat="1" ht="66" customHeight="1">
      <c r="A164" s="56"/>
      <c r="B164" s="56"/>
      <c r="C164" s="56"/>
      <c r="D164" s="7" t="s">
        <v>206</v>
      </c>
      <c r="E164" s="60"/>
      <c r="F164" s="60"/>
      <c r="G164" s="60"/>
      <c r="H164" s="60"/>
    </row>
    <row r="165" spans="1:8" s="39" customFormat="1" ht="34.5" customHeight="1">
      <c r="A165" s="56"/>
      <c r="B165" s="56" t="s">
        <v>82</v>
      </c>
      <c r="C165" s="56" t="s">
        <v>253</v>
      </c>
      <c r="D165" s="6" t="s">
        <v>131</v>
      </c>
      <c r="E165" s="60">
        <v>683494.40000000002</v>
      </c>
      <c r="F165" s="59">
        <v>0</v>
      </c>
      <c r="G165" s="59">
        <f>'[2]Հավելված 1'!J59</f>
        <v>0</v>
      </c>
      <c r="H165" s="60"/>
    </row>
    <row r="166" spans="1:8" s="39" customFormat="1" ht="21.75" customHeight="1">
      <c r="A166" s="56"/>
      <c r="B166" s="56"/>
      <c r="C166" s="56"/>
      <c r="D166" s="27" t="s">
        <v>125</v>
      </c>
      <c r="E166" s="60"/>
      <c r="F166" s="59"/>
      <c r="G166" s="59"/>
      <c r="H166" s="60"/>
    </row>
    <row r="167" spans="1:8" ht="66" customHeight="1">
      <c r="A167" s="56"/>
      <c r="B167" s="56"/>
      <c r="C167" s="56"/>
      <c r="D167" s="7" t="s">
        <v>83</v>
      </c>
      <c r="E167" s="60"/>
      <c r="F167" s="59"/>
      <c r="G167" s="59"/>
      <c r="H167" s="60"/>
    </row>
    <row r="168" spans="1:8" ht="27" customHeight="1">
      <c r="A168" s="56"/>
      <c r="B168" s="56" t="s">
        <v>84</v>
      </c>
      <c r="C168" s="56" t="s">
        <v>253</v>
      </c>
      <c r="D168" s="6" t="s">
        <v>207</v>
      </c>
      <c r="E168" s="60">
        <v>32650</v>
      </c>
      <c r="F168" s="60">
        <v>13775</v>
      </c>
      <c r="G168" s="60">
        <f>'[2]Հավելված 1'!J61</f>
        <v>6330.2</v>
      </c>
      <c r="H168" s="60">
        <f>G168*100/F168</f>
        <v>45.95426497277677</v>
      </c>
    </row>
    <row r="169" spans="1:8" ht="21.75" customHeight="1">
      <c r="A169" s="56"/>
      <c r="B169" s="56"/>
      <c r="C169" s="56"/>
      <c r="D169" s="27" t="s">
        <v>125</v>
      </c>
      <c r="E169" s="60"/>
      <c r="F169" s="60"/>
      <c r="G169" s="60"/>
      <c r="H169" s="60"/>
    </row>
    <row r="170" spans="1:8" ht="40.5" customHeight="1">
      <c r="A170" s="56"/>
      <c r="B170" s="56"/>
      <c r="C170" s="56"/>
      <c r="D170" s="7" t="s">
        <v>208</v>
      </c>
      <c r="E170" s="60"/>
      <c r="F170" s="60"/>
      <c r="G170" s="60"/>
      <c r="H170" s="60"/>
    </row>
    <row r="171" spans="1:8" ht="46.5" customHeight="1">
      <c r="A171" s="56"/>
      <c r="B171" s="56" t="s">
        <v>154</v>
      </c>
      <c r="C171" s="56" t="s">
        <v>253</v>
      </c>
      <c r="D171" s="6" t="s">
        <v>209</v>
      </c>
      <c r="E171" s="60">
        <v>70620</v>
      </c>
      <c r="F171" s="60">
        <v>70620</v>
      </c>
      <c r="G171" s="60">
        <f>18204.34</f>
        <v>18204.34</v>
      </c>
      <c r="H171" s="60">
        <f>G171*100/F171</f>
        <v>25.777881619937695</v>
      </c>
    </row>
    <row r="172" spans="1:8" ht="21.75" customHeight="1">
      <c r="A172" s="56"/>
      <c r="B172" s="56"/>
      <c r="C172" s="56"/>
      <c r="D172" s="27" t="s">
        <v>125</v>
      </c>
      <c r="E172" s="60"/>
      <c r="F172" s="60"/>
      <c r="G172" s="60"/>
      <c r="H172" s="60"/>
    </row>
    <row r="173" spans="1:8" ht="51" customHeight="1">
      <c r="A173" s="56"/>
      <c r="B173" s="56"/>
      <c r="C173" s="56"/>
      <c r="D173" s="7" t="s">
        <v>210</v>
      </c>
      <c r="E173" s="60"/>
      <c r="F173" s="60"/>
      <c r="G173" s="60"/>
      <c r="H173" s="60"/>
    </row>
    <row r="174" spans="1:8" ht="60" customHeight="1">
      <c r="A174" s="56"/>
      <c r="B174" s="56" t="s">
        <v>211</v>
      </c>
      <c r="C174" s="56" t="s">
        <v>253</v>
      </c>
      <c r="D174" s="47" t="s">
        <v>244</v>
      </c>
      <c r="E174" s="60">
        <v>121000</v>
      </c>
      <c r="F174" s="60">
        <v>87225.3</v>
      </c>
      <c r="G174" s="60">
        <v>61953.75</v>
      </c>
      <c r="H174" s="60">
        <f>G174*100/F174</f>
        <v>71.027270757452257</v>
      </c>
    </row>
    <row r="175" spans="1:8" ht="15.75" customHeight="1">
      <c r="A175" s="56"/>
      <c r="B175" s="56"/>
      <c r="C175" s="56"/>
      <c r="D175" s="27" t="s">
        <v>125</v>
      </c>
      <c r="E175" s="60"/>
      <c r="F175" s="60"/>
      <c r="G175" s="60"/>
      <c r="H175" s="60"/>
    </row>
    <row r="176" spans="1:8" ht="63.75" customHeight="1">
      <c r="A176" s="56"/>
      <c r="B176" s="56"/>
      <c r="C176" s="56"/>
      <c r="D176" s="47" t="s">
        <v>245</v>
      </c>
      <c r="E176" s="60"/>
      <c r="F176" s="60"/>
      <c r="G176" s="60"/>
      <c r="H176" s="60"/>
    </row>
    <row r="177" spans="1:8" ht="40.5" customHeight="1">
      <c r="A177" s="56"/>
      <c r="B177" s="56" t="s">
        <v>212</v>
      </c>
      <c r="C177" s="56" t="s">
        <v>253</v>
      </c>
      <c r="D177" s="8" t="s">
        <v>213</v>
      </c>
      <c r="E177" s="60">
        <v>72404.3</v>
      </c>
      <c r="F177" s="60">
        <v>35168.699999999997</v>
      </c>
      <c r="G177" s="60">
        <v>24130.48</v>
      </c>
      <c r="H177" s="60">
        <f>G177*100/F177</f>
        <v>68.613511446257618</v>
      </c>
    </row>
    <row r="178" spans="1:8" ht="21.75" customHeight="1">
      <c r="A178" s="56"/>
      <c r="B178" s="56"/>
      <c r="C178" s="56"/>
      <c r="D178" s="27" t="s">
        <v>125</v>
      </c>
      <c r="E178" s="60"/>
      <c r="F178" s="60"/>
      <c r="G178" s="60"/>
      <c r="H178" s="60"/>
    </row>
    <row r="179" spans="1:8" ht="69.75" customHeight="1">
      <c r="A179" s="56"/>
      <c r="B179" s="56"/>
      <c r="C179" s="56"/>
      <c r="D179" s="30" t="s">
        <v>214</v>
      </c>
      <c r="E179" s="60"/>
      <c r="F179" s="60"/>
      <c r="G179" s="60"/>
      <c r="H179" s="60"/>
    </row>
    <row r="180" spans="1:8" ht="21.75" customHeight="1">
      <c r="A180" s="25">
        <v>1102</v>
      </c>
      <c r="B180" s="25"/>
      <c r="C180" s="25"/>
      <c r="D180" s="19" t="s">
        <v>18</v>
      </c>
      <c r="E180" s="21"/>
      <c r="F180" s="21"/>
      <c r="G180" s="21"/>
      <c r="H180" s="21"/>
    </row>
    <row r="181" spans="1:8" ht="28.5" customHeight="1">
      <c r="A181" s="56"/>
      <c r="B181" s="56"/>
      <c r="C181" s="87"/>
      <c r="D181" s="47" t="s">
        <v>215</v>
      </c>
      <c r="E181" s="58">
        <f>+E186</f>
        <v>44120.4</v>
      </c>
      <c r="F181" s="58">
        <f>+F186</f>
        <v>44120.4</v>
      </c>
      <c r="G181" s="58">
        <f>+G186</f>
        <v>44120.4</v>
      </c>
      <c r="H181" s="58">
        <f>H186</f>
        <v>100</v>
      </c>
    </row>
    <row r="182" spans="1:8" ht="21.75" customHeight="1">
      <c r="A182" s="56"/>
      <c r="B182" s="56"/>
      <c r="C182" s="88"/>
      <c r="D182" s="27" t="s">
        <v>20</v>
      </c>
      <c r="E182" s="58"/>
      <c r="F182" s="58"/>
      <c r="G182" s="58"/>
      <c r="H182" s="58"/>
    </row>
    <row r="183" spans="1:8" ht="27">
      <c r="A183" s="56"/>
      <c r="B183" s="56"/>
      <c r="C183" s="88"/>
      <c r="D183" s="48" t="s">
        <v>216</v>
      </c>
      <c r="E183" s="58"/>
      <c r="F183" s="58"/>
      <c r="G183" s="58"/>
      <c r="H183" s="58"/>
    </row>
    <row r="184" spans="1:8" ht="21.75" customHeight="1">
      <c r="A184" s="56"/>
      <c r="B184" s="56"/>
      <c r="C184" s="88"/>
      <c r="D184" s="27" t="s">
        <v>22</v>
      </c>
      <c r="E184" s="58"/>
      <c r="F184" s="58"/>
      <c r="G184" s="58"/>
      <c r="H184" s="58"/>
    </row>
    <row r="185" spans="1:8" ht="21.75" customHeight="1">
      <c r="A185" s="56"/>
      <c r="B185" s="56"/>
      <c r="C185" s="89"/>
      <c r="D185" s="48" t="s">
        <v>217</v>
      </c>
      <c r="E185" s="58"/>
      <c r="F185" s="58"/>
      <c r="G185" s="58"/>
      <c r="H185" s="58"/>
    </row>
    <row r="186" spans="1:8" ht="21.75" customHeight="1">
      <c r="A186" s="56"/>
      <c r="B186" s="84" t="s">
        <v>37</v>
      </c>
      <c r="C186" s="56" t="s">
        <v>246</v>
      </c>
      <c r="D186" s="47" t="s">
        <v>218</v>
      </c>
      <c r="E186" s="60">
        <v>44120.4</v>
      </c>
      <c r="F186" s="60">
        <v>44120.4</v>
      </c>
      <c r="G186" s="60">
        <v>44120.4</v>
      </c>
      <c r="H186" s="60">
        <f>G186*100/F186</f>
        <v>100</v>
      </c>
    </row>
    <row r="187" spans="1:8" ht="21.75" customHeight="1">
      <c r="A187" s="56"/>
      <c r="B187" s="84"/>
      <c r="C187" s="56"/>
      <c r="D187" s="27" t="s">
        <v>27</v>
      </c>
      <c r="E187" s="60"/>
      <c r="F187" s="60"/>
      <c r="G187" s="60"/>
      <c r="H187" s="60"/>
    </row>
    <row r="188" spans="1:8" ht="21.75" customHeight="1">
      <c r="A188" s="56"/>
      <c r="B188" s="84"/>
      <c r="C188" s="56"/>
      <c r="D188" s="27" t="s">
        <v>28</v>
      </c>
      <c r="E188" s="60"/>
      <c r="F188" s="60"/>
      <c r="G188" s="60"/>
      <c r="H188" s="60"/>
    </row>
    <row r="189" spans="1:8" ht="33" customHeight="1">
      <c r="A189" s="56"/>
      <c r="B189" s="84"/>
      <c r="C189" s="56"/>
      <c r="D189" s="49" t="s">
        <v>219</v>
      </c>
      <c r="E189" s="60"/>
      <c r="F189" s="60"/>
      <c r="G189" s="60"/>
      <c r="H189" s="60"/>
    </row>
    <row r="190" spans="1:8" ht="21.75" customHeight="1">
      <c r="A190" s="25">
        <v>1110</v>
      </c>
      <c r="B190" s="25"/>
      <c r="C190" s="25"/>
      <c r="D190" s="19" t="s">
        <v>18</v>
      </c>
      <c r="E190" s="21"/>
      <c r="F190" s="21"/>
      <c r="G190" s="21"/>
      <c r="H190" s="21"/>
    </row>
    <row r="191" spans="1:8" ht="21.75" customHeight="1">
      <c r="A191" s="56"/>
      <c r="B191" s="56"/>
      <c r="C191" s="56"/>
      <c r="D191" s="6" t="s">
        <v>85</v>
      </c>
      <c r="E191" s="58">
        <f>E197</f>
        <v>10080</v>
      </c>
      <c r="F191" s="58">
        <f>F197</f>
        <v>10080</v>
      </c>
      <c r="G191" s="58">
        <f>G197</f>
        <v>9712.9</v>
      </c>
      <c r="H191" s="58">
        <f>H197</f>
        <v>96.358134920634924</v>
      </c>
    </row>
    <row r="192" spans="1:8" ht="21.75" customHeight="1">
      <c r="A192" s="56"/>
      <c r="B192" s="56"/>
      <c r="C192" s="56"/>
      <c r="D192" s="27" t="s">
        <v>20</v>
      </c>
      <c r="E192" s="58"/>
      <c r="F192" s="58"/>
      <c r="G192" s="58"/>
      <c r="H192" s="58"/>
    </row>
    <row r="193" spans="1:8" ht="48" customHeight="1">
      <c r="A193" s="56"/>
      <c r="B193" s="56"/>
      <c r="C193" s="56"/>
      <c r="D193" s="7" t="s">
        <v>86</v>
      </c>
      <c r="E193" s="58"/>
      <c r="F193" s="58"/>
      <c r="G193" s="58"/>
      <c r="H193" s="58"/>
    </row>
    <row r="194" spans="1:8" ht="21.75" customHeight="1">
      <c r="A194" s="56"/>
      <c r="B194" s="56"/>
      <c r="C194" s="56"/>
      <c r="D194" s="27" t="s">
        <v>22</v>
      </c>
      <c r="E194" s="58"/>
      <c r="F194" s="58"/>
      <c r="G194" s="58"/>
      <c r="H194" s="58"/>
    </row>
    <row r="195" spans="1:8" ht="36" customHeight="1">
      <c r="A195" s="56"/>
      <c r="B195" s="56"/>
      <c r="C195" s="56"/>
      <c r="D195" s="7" t="s">
        <v>132</v>
      </c>
      <c r="E195" s="58"/>
      <c r="F195" s="58"/>
      <c r="G195" s="58"/>
      <c r="H195" s="58"/>
    </row>
    <row r="196" spans="1:8" ht="21.75" customHeight="1">
      <c r="A196" s="56"/>
      <c r="B196" s="25"/>
      <c r="C196" s="25"/>
      <c r="D196" s="19" t="s">
        <v>24</v>
      </c>
      <c r="E196" s="21"/>
      <c r="F196" s="21"/>
      <c r="G196" s="21"/>
      <c r="H196" s="21"/>
    </row>
    <row r="197" spans="1:8" ht="34.5" customHeight="1">
      <c r="A197" s="56"/>
      <c r="B197" s="56" t="s">
        <v>78</v>
      </c>
      <c r="C197" s="56" t="s">
        <v>254</v>
      </c>
      <c r="D197" s="7" t="s">
        <v>133</v>
      </c>
      <c r="E197" s="60">
        <v>10080</v>
      </c>
      <c r="F197" s="60">
        <v>10080</v>
      </c>
      <c r="G197" s="60">
        <f>'[2]Հավելված 1'!J11</f>
        <v>9712.9</v>
      </c>
      <c r="H197" s="60">
        <f>G197*100/F197</f>
        <v>96.358134920634924</v>
      </c>
    </row>
    <row r="198" spans="1:8" ht="21.75" customHeight="1">
      <c r="A198" s="56"/>
      <c r="B198" s="56"/>
      <c r="C198" s="56"/>
      <c r="D198" s="27" t="s">
        <v>125</v>
      </c>
      <c r="E198" s="60"/>
      <c r="F198" s="60"/>
      <c r="G198" s="60"/>
      <c r="H198" s="60"/>
    </row>
    <row r="199" spans="1:8" ht="63.75" customHeight="1">
      <c r="A199" s="56"/>
      <c r="B199" s="56"/>
      <c r="C199" s="56"/>
      <c r="D199" s="7" t="s">
        <v>134</v>
      </c>
      <c r="E199" s="60"/>
      <c r="F199" s="60"/>
      <c r="G199" s="60"/>
      <c r="H199" s="60"/>
    </row>
    <row r="200" spans="1:8" ht="21.75" customHeight="1">
      <c r="A200" s="25">
        <v>1141</v>
      </c>
      <c r="B200" s="25"/>
      <c r="C200" s="25"/>
      <c r="D200" s="19" t="s">
        <v>18</v>
      </c>
      <c r="E200" s="21"/>
      <c r="F200" s="21"/>
      <c r="G200" s="21"/>
      <c r="H200" s="21"/>
    </row>
    <row r="201" spans="1:8" ht="21.75" customHeight="1">
      <c r="A201" s="56"/>
      <c r="B201" s="56"/>
      <c r="C201" s="56"/>
      <c r="D201" s="6" t="s">
        <v>87</v>
      </c>
      <c r="E201" s="58">
        <f>E207+E212+E217+E222+E227+E232+E237+E242+E247+E252+E257+E260+E263+E266+E269</f>
        <v>3492328</v>
      </c>
      <c r="F201" s="58">
        <f>F207+F212+F217+F222+F227+F232+F237+F242+F247+F252+F257+F260+F263+F266+F269</f>
        <v>3207852.2</v>
      </c>
      <c r="G201" s="58">
        <f>G207+G212+G217+G222+G227+G232+G237+G242+G247+G252+G257+G260+G263+G266+G269</f>
        <v>2984795.39</v>
      </c>
      <c r="H201" s="58">
        <f>G201*100/F201</f>
        <v>93.046537181482364</v>
      </c>
    </row>
    <row r="202" spans="1:8" ht="20.25">
      <c r="A202" s="56"/>
      <c r="B202" s="56"/>
      <c r="C202" s="56"/>
      <c r="D202" s="27" t="s">
        <v>20</v>
      </c>
      <c r="E202" s="58"/>
      <c r="F202" s="58"/>
      <c r="G202" s="58"/>
      <c r="H202" s="58"/>
    </row>
    <row r="203" spans="1:8" ht="80.25" customHeight="1">
      <c r="A203" s="56"/>
      <c r="B203" s="56"/>
      <c r="C203" s="56"/>
      <c r="D203" s="4" t="s">
        <v>220</v>
      </c>
      <c r="E203" s="58"/>
      <c r="F203" s="58"/>
      <c r="G203" s="58"/>
      <c r="H203" s="58"/>
    </row>
    <row r="204" spans="1:8" ht="21.75" customHeight="1">
      <c r="A204" s="56"/>
      <c r="B204" s="56"/>
      <c r="C204" s="56"/>
      <c r="D204" s="27" t="s">
        <v>22</v>
      </c>
      <c r="E204" s="58"/>
      <c r="F204" s="58"/>
      <c r="G204" s="58"/>
      <c r="H204" s="58"/>
    </row>
    <row r="205" spans="1:8" ht="56.25" customHeight="1">
      <c r="A205" s="56"/>
      <c r="B205" s="56"/>
      <c r="C205" s="56"/>
      <c r="D205" s="4" t="s">
        <v>221</v>
      </c>
      <c r="E205" s="58"/>
      <c r="F205" s="58"/>
      <c r="G205" s="58"/>
      <c r="H205" s="58"/>
    </row>
    <row r="206" spans="1:8" ht="21.75" customHeight="1">
      <c r="A206" s="56"/>
      <c r="B206" s="25"/>
      <c r="C206" s="25"/>
      <c r="D206" s="19" t="s">
        <v>24</v>
      </c>
      <c r="E206" s="21"/>
      <c r="F206" s="21"/>
      <c r="G206" s="21"/>
      <c r="H206" s="21"/>
    </row>
    <row r="207" spans="1:8" ht="21.75" customHeight="1">
      <c r="A207" s="56"/>
      <c r="B207" s="56" t="s">
        <v>37</v>
      </c>
      <c r="C207" s="56" t="s">
        <v>255</v>
      </c>
      <c r="D207" s="6" t="s">
        <v>88</v>
      </c>
      <c r="E207" s="60">
        <v>2017270.6</v>
      </c>
      <c r="F207" s="60">
        <v>1964882.6</v>
      </c>
      <c r="G207" s="60">
        <v>1879088.3</v>
      </c>
      <c r="H207" s="60">
        <f>G207*100/F207</f>
        <v>95.633616990653792</v>
      </c>
    </row>
    <row r="208" spans="1:8" ht="21.75" customHeight="1">
      <c r="A208" s="56"/>
      <c r="B208" s="56"/>
      <c r="C208" s="56"/>
      <c r="D208" s="27" t="s">
        <v>27</v>
      </c>
      <c r="E208" s="60"/>
      <c r="F208" s="60"/>
      <c r="G208" s="60"/>
      <c r="H208" s="60"/>
    </row>
    <row r="209" spans="1:8" ht="61.5" customHeight="1">
      <c r="A209" s="56"/>
      <c r="B209" s="56"/>
      <c r="C209" s="56"/>
      <c r="D209" s="7" t="s">
        <v>89</v>
      </c>
      <c r="E209" s="60"/>
      <c r="F209" s="60"/>
      <c r="G209" s="60"/>
      <c r="H209" s="60"/>
    </row>
    <row r="210" spans="1:8" ht="21.75" customHeight="1">
      <c r="A210" s="56"/>
      <c r="B210" s="56"/>
      <c r="C210" s="56"/>
      <c r="D210" s="27" t="s">
        <v>28</v>
      </c>
      <c r="E210" s="60"/>
      <c r="F210" s="60"/>
      <c r="G210" s="60"/>
      <c r="H210" s="60"/>
    </row>
    <row r="211" spans="1:8" ht="82.5" customHeight="1">
      <c r="A211" s="56"/>
      <c r="B211" s="56"/>
      <c r="C211" s="56"/>
      <c r="D211" s="7" t="s">
        <v>90</v>
      </c>
      <c r="E211" s="60"/>
      <c r="F211" s="60"/>
      <c r="G211" s="60"/>
      <c r="H211" s="60"/>
    </row>
    <row r="212" spans="1:8" ht="46.5" customHeight="1">
      <c r="A212" s="56"/>
      <c r="B212" s="56" t="s">
        <v>39</v>
      </c>
      <c r="C212" s="56" t="s">
        <v>255</v>
      </c>
      <c r="D212" s="6" t="s">
        <v>91</v>
      </c>
      <c r="E212" s="60">
        <v>23118.6</v>
      </c>
      <c r="F212" s="60">
        <v>23118.6</v>
      </c>
      <c r="G212" s="60">
        <v>22626.799999999999</v>
      </c>
      <c r="H212" s="83">
        <f>G212*100/F212</f>
        <v>97.872708555016317</v>
      </c>
    </row>
    <row r="213" spans="1:8" ht="21.75" customHeight="1">
      <c r="A213" s="56"/>
      <c r="B213" s="56"/>
      <c r="C213" s="56"/>
      <c r="D213" s="27" t="s">
        <v>27</v>
      </c>
      <c r="E213" s="60"/>
      <c r="F213" s="60"/>
      <c r="G213" s="60"/>
      <c r="H213" s="83"/>
    </row>
    <row r="214" spans="1:8" ht="72.75" customHeight="1">
      <c r="A214" s="56"/>
      <c r="B214" s="56"/>
      <c r="C214" s="56"/>
      <c r="D214" s="4" t="s">
        <v>222</v>
      </c>
      <c r="E214" s="60"/>
      <c r="F214" s="60"/>
      <c r="G214" s="60"/>
      <c r="H214" s="83"/>
    </row>
    <row r="215" spans="1:8" ht="21.75" customHeight="1">
      <c r="A215" s="56"/>
      <c r="B215" s="56"/>
      <c r="C215" s="56"/>
      <c r="D215" s="27" t="s">
        <v>28</v>
      </c>
      <c r="E215" s="60"/>
      <c r="F215" s="60"/>
      <c r="G215" s="60"/>
      <c r="H215" s="83"/>
    </row>
    <row r="216" spans="1:8" ht="25.5" customHeight="1">
      <c r="A216" s="56"/>
      <c r="B216" s="56"/>
      <c r="C216" s="56"/>
      <c r="D216" s="7" t="s">
        <v>92</v>
      </c>
      <c r="E216" s="60"/>
      <c r="F216" s="60"/>
      <c r="G216" s="60"/>
      <c r="H216" s="83"/>
    </row>
    <row r="217" spans="1:8" ht="42" customHeight="1">
      <c r="A217" s="56"/>
      <c r="B217" s="56" t="s">
        <v>40</v>
      </c>
      <c r="C217" s="56" t="s">
        <v>255</v>
      </c>
      <c r="D217" s="6" t="s">
        <v>140</v>
      </c>
      <c r="E217" s="60">
        <v>15997.1</v>
      </c>
      <c r="F217" s="60">
        <v>47.1</v>
      </c>
      <c r="G217" s="59">
        <f>'[2]Հավելված 1'!J34</f>
        <v>0</v>
      </c>
      <c r="H217" s="83"/>
    </row>
    <row r="218" spans="1:8" ht="20.25">
      <c r="A218" s="56"/>
      <c r="B218" s="56"/>
      <c r="C218" s="56"/>
      <c r="D218" s="27" t="s">
        <v>27</v>
      </c>
      <c r="E218" s="60"/>
      <c r="F218" s="60"/>
      <c r="G218" s="59"/>
      <c r="H218" s="83"/>
    </row>
    <row r="219" spans="1:8" ht="74.25" customHeight="1">
      <c r="A219" s="56"/>
      <c r="B219" s="56"/>
      <c r="C219" s="56"/>
      <c r="D219" s="7" t="s">
        <v>223</v>
      </c>
      <c r="E219" s="60"/>
      <c r="F219" s="60"/>
      <c r="G219" s="59"/>
      <c r="H219" s="83"/>
    </row>
    <row r="220" spans="1:8" ht="21.75" customHeight="1">
      <c r="A220" s="56"/>
      <c r="B220" s="56"/>
      <c r="C220" s="56"/>
      <c r="D220" s="27" t="s">
        <v>28</v>
      </c>
      <c r="E220" s="60"/>
      <c r="F220" s="60"/>
      <c r="G220" s="59"/>
      <c r="H220" s="83"/>
    </row>
    <row r="221" spans="1:8" ht="24.75" customHeight="1">
      <c r="A221" s="56"/>
      <c r="B221" s="56"/>
      <c r="C221" s="56"/>
      <c r="D221" s="7" t="s">
        <v>93</v>
      </c>
      <c r="E221" s="60"/>
      <c r="F221" s="60"/>
      <c r="G221" s="59"/>
      <c r="H221" s="83"/>
    </row>
    <row r="222" spans="1:8" ht="35.25" customHeight="1">
      <c r="A222" s="56"/>
      <c r="B222" s="56" t="s">
        <v>59</v>
      </c>
      <c r="C222" s="56" t="s">
        <v>255</v>
      </c>
      <c r="D222" s="6" t="s">
        <v>141</v>
      </c>
      <c r="E222" s="60">
        <v>237995.7</v>
      </c>
      <c r="F222" s="60">
        <v>226410.7</v>
      </c>
      <c r="G222" s="60">
        <v>215141.33</v>
      </c>
      <c r="H222" s="60">
        <f>G222*100/F222</f>
        <v>95.022598313595594</v>
      </c>
    </row>
    <row r="223" spans="1:8" ht="21.75" customHeight="1">
      <c r="A223" s="56"/>
      <c r="B223" s="56"/>
      <c r="C223" s="56"/>
      <c r="D223" s="27" t="s">
        <v>27</v>
      </c>
      <c r="E223" s="60"/>
      <c r="F223" s="60"/>
      <c r="G223" s="60"/>
      <c r="H223" s="60"/>
    </row>
    <row r="224" spans="1:8" ht="75.75" customHeight="1">
      <c r="A224" s="56"/>
      <c r="B224" s="56"/>
      <c r="C224" s="56"/>
      <c r="D224" s="31" t="s">
        <v>94</v>
      </c>
      <c r="E224" s="60"/>
      <c r="F224" s="60"/>
      <c r="G224" s="60"/>
      <c r="H224" s="60"/>
    </row>
    <row r="225" spans="1:8" ht="21.75" customHeight="1">
      <c r="A225" s="56"/>
      <c r="B225" s="56"/>
      <c r="C225" s="56"/>
      <c r="D225" s="27" t="s">
        <v>28</v>
      </c>
      <c r="E225" s="60"/>
      <c r="F225" s="60"/>
      <c r="G225" s="60"/>
      <c r="H225" s="60"/>
    </row>
    <row r="226" spans="1:8" ht="64.5" customHeight="1">
      <c r="A226" s="56"/>
      <c r="B226" s="56"/>
      <c r="C226" s="56"/>
      <c r="D226" s="7" t="s">
        <v>95</v>
      </c>
      <c r="E226" s="60"/>
      <c r="F226" s="60"/>
      <c r="G226" s="60"/>
      <c r="H226" s="60"/>
    </row>
    <row r="227" spans="1:8" ht="28.5" customHeight="1">
      <c r="A227" s="56"/>
      <c r="B227" s="56" t="s">
        <v>64</v>
      </c>
      <c r="C227" s="56" t="s">
        <v>255</v>
      </c>
      <c r="D227" s="6" t="s">
        <v>142</v>
      </c>
      <c r="E227" s="60">
        <v>646080.69999999995</v>
      </c>
      <c r="F227" s="60">
        <v>534276.69999999995</v>
      </c>
      <c r="G227" s="60">
        <v>472288.2</v>
      </c>
      <c r="H227" s="60">
        <f>G227*100/F227</f>
        <v>88.397678581154679</v>
      </c>
    </row>
    <row r="228" spans="1:8" ht="24.75" customHeight="1">
      <c r="A228" s="56"/>
      <c r="B228" s="56"/>
      <c r="C228" s="56"/>
      <c r="D228" s="27" t="s">
        <v>27</v>
      </c>
      <c r="E228" s="60"/>
      <c r="F228" s="60"/>
      <c r="G228" s="60"/>
      <c r="H228" s="60"/>
    </row>
    <row r="229" spans="1:8" ht="70.5" customHeight="1">
      <c r="A229" s="56"/>
      <c r="B229" s="56"/>
      <c r="C229" s="56"/>
      <c r="D229" s="7" t="s">
        <v>224</v>
      </c>
      <c r="E229" s="60"/>
      <c r="F229" s="60"/>
      <c r="G229" s="60"/>
      <c r="H229" s="60"/>
    </row>
    <row r="230" spans="1:8" ht="25.5" customHeight="1">
      <c r="A230" s="56"/>
      <c r="B230" s="56"/>
      <c r="C230" s="56"/>
      <c r="D230" s="27" t="s">
        <v>28</v>
      </c>
      <c r="E230" s="60"/>
      <c r="F230" s="60"/>
      <c r="G230" s="60"/>
      <c r="H230" s="60"/>
    </row>
    <row r="231" spans="1:8" ht="132.75" customHeight="1">
      <c r="A231" s="56"/>
      <c r="B231" s="56"/>
      <c r="C231" s="56"/>
      <c r="D231" s="31" t="s">
        <v>225</v>
      </c>
      <c r="E231" s="60"/>
      <c r="F231" s="60"/>
      <c r="G231" s="60"/>
      <c r="H231" s="60"/>
    </row>
    <row r="232" spans="1:8" ht="48.75" customHeight="1">
      <c r="A232" s="56"/>
      <c r="B232" s="56" t="s">
        <v>66</v>
      </c>
      <c r="C232" s="56" t="s">
        <v>255</v>
      </c>
      <c r="D232" s="6" t="s">
        <v>96</v>
      </c>
      <c r="E232" s="60">
        <v>74667.3</v>
      </c>
      <c r="F232" s="60">
        <v>74667.3</v>
      </c>
      <c r="G232" s="60">
        <f>'[2]Հավելված 1'!J39</f>
        <v>74667.3</v>
      </c>
      <c r="H232" s="60">
        <f>G232*100/F232</f>
        <v>100</v>
      </c>
    </row>
    <row r="233" spans="1:8" ht="20.25">
      <c r="A233" s="56"/>
      <c r="B233" s="56"/>
      <c r="C233" s="56"/>
      <c r="D233" s="27" t="s">
        <v>27</v>
      </c>
      <c r="E233" s="60"/>
      <c r="F233" s="60"/>
      <c r="G233" s="60"/>
      <c r="H233" s="60"/>
    </row>
    <row r="234" spans="1:8" ht="101.25" customHeight="1">
      <c r="A234" s="56"/>
      <c r="B234" s="56"/>
      <c r="C234" s="56"/>
      <c r="D234" s="31" t="s">
        <v>97</v>
      </c>
      <c r="E234" s="60"/>
      <c r="F234" s="60"/>
      <c r="G234" s="60"/>
      <c r="H234" s="60"/>
    </row>
    <row r="235" spans="1:8" ht="21.75" customHeight="1">
      <c r="A235" s="56"/>
      <c r="B235" s="56"/>
      <c r="C235" s="56"/>
      <c r="D235" s="27" t="s">
        <v>28</v>
      </c>
      <c r="E235" s="60"/>
      <c r="F235" s="60"/>
      <c r="G235" s="60"/>
      <c r="H235" s="60"/>
    </row>
    <row r="236" spans="1:8" ht="35.25" customHeight="1">
      <c r="A236" s="56"/>
      <c r="B236" s="56"/>
      <c r="C236" s="56"/>
      <c r="D236" s="7" t="s">
        <v>98</v>
      </c>
      <c r="E236" s="60"/>
      <c r="F236" s="60"/>
      <c r="G236" s="60"/>
      <c r="H236" s="60"/>
    </row>
    <row r="237" spans="1:8" ht="31.5" customHeight="1">
      <c r="A237" s="56"/>
      <c r="B237" s="56" t="s">
        <v>75</v>
      </c>
      <c r="C237" s="56" t="s">
        <v>246</v>
      </c>
      <c r="D237" s="6" t="s">
        <v>226</v>
      </c>
      <c r="E237" s="60">
        <v>19068.599999999999</v>
      </c>
      <c r="F237" s="60">
        <v>19068.599999999999</v>
      </c>
      <c r="G237" s="60">
        <f>'[2]Հավելված 1'!J85</f>
        <v>19068.599999999999</v>
      </c>
      <c r="H237" s="60">
        <f>G237*100/F237</f>
        <v>100</v>
      </c>
    </row>
    <row r="238" spans="1:8" ht="20.25">
      <c r="A238" s="56"/>
      <c r="B238" s="56"/>
      <c r="C238" s="56"/>
      <c r="D238" s="27" t="s">
        <v>27</v>
      </c>
      <c r="E238" s="60"/>
      <c r="F238" s="60"/>
      <c r="G238" s="60"/>
      <c r="H238" s="60"/>
    </row>
    <row r="239" spans="1:8" ht="38.25" customHeight="1">
      <c r="A239" s="56"/>
      <c r="B239" s="56"/>
      <c r="C239" s="56"/>
      <c r="D239" s="7" t="s">
        <v>227</v>
      </c>
      <c r="E239" s="60"/>
      <c r="F239" s="60"/>
      <c r="G239" s="60"/>
      <c r="H239" s="60"/>
    </row>
    <row r="240" spans="1:8" ht="20.25">
      <c r="A240" s="56"/>
      <c r="B240" s="56"/>
      <c r="C240" s="56"/>
      <c r="D240" s="27" t="s">
        <v>28</v>
      </c>
      <c r="E240" s="60"/>
      <c r="F240" s="60"/>
      <c r="G240" s="60"/>
      <c r="H240" s="60"/>
    </row>
    <row r="241" spans="1:8" ht="24" customHeight="1">
      <c r="A241" s="56"/>
      <c r="B241" s="56"/>
      <c r="C241" s="56"/>
      <c r="D241" s="4" t="s">
        <v>99</v>
      </c>
      <c r="E241" s="60"/>
      <c r="F241" s="60"/>
      <c r="G241" s="60"/>
      <c r="H241" s="60"/>
    </row>
    <row r="242" spans="1:8" ht="33.75" customHeight="1">
      <c r="A242" s="56"/>
      <c r="B242" s="56" t="s">
        <v>100</v>
      </c>
      <c r="C242" s="56" t="s">
        <v>101</v>
      </c>
      <c r="D242" s="6" t="s">
        <v>135</v>
      </c>
      <c r="E242" s="60">
        <v>34585.199999999997</v>
      </c>
      <c r="F242" s="60">
        <v>34379.199999999997</v>
      </c>
      <c r="G242" s="60">
        <v>30529.9</v>
      </c>
      <c r="H242" s="60">
        <f>G242*100/F242</f>
        <v>88.803404384046175</v>
      </c>
    </row>
    <row r="243" spans="1:8" ht="21.75" customHeight="1">
      <c r="A243" s="56"/>
      <c r="B243" s="56"/>
      <c r="C243" s="56"/>
      <c r="D243" s="27" t="s">
        <v>27</v>
      </c>
      <c r="E243" s="60"/>
      <c r="F243" s="60"/>
      <c r="G243" s="60"/>
      <c r="H243" s="60"/>
    </row>
    <row r="244" spans="1:8" ht="102" customHeight="1">
      <c r="A244" s="56"/>
      <c r="B244" s="56"/>
      <c r="C244" s="56"/>
      <c r="D244" s="7" t="s">
        <v>228</v>
      </c>
      <c r="E244" s="60"/>
      <c r="F244" s="60"/>
      <c r="G244" s="60"/>
      <c r="H244" s="60"/>
    </row>
    <row r="245" spans="1:8" ht="20.25">
      <c r="A245" s="56"/>
      <c r="B245" s="56"/>
      <c r="C245" s="56"/>
      <c r="D245" s="27" t="s">
        <v>28</v>
      </c>
      <c r="E245" s="60"/>
      <c r="F245" s="60"/>
      <c r="G245" s="60"/>
      <c r="H245" s="60"/>
    </row>
    <row r="246" spans="1:8" ht="35.25" customHeight="1">
      <c r="A246" s="56"/>
      <c r="B246" s="56"/>
      <c r="C246" s="56"/>
      <c r="D246" s="4" t="s">
        <v>102</v>
      </c>
      <c r="E246" s="60"/>
      <c r="F246" s="60"/>
      <c r="G246" s="60"/>
      <c r="H246" s="60"/>
    </row>
    <row r="247" spans="1:8" ht="48.75" customHeight="1">
      <c r="A247" s="56"/>
      <c r="B247" s="56" t="s">
        <v>103</v>
      </c>
      <c r="C247" s="56" t="s">
        <v>255</v>
      </c>
      <c r="D247" s="6" t="s">
        <v>143</v>
      </c>
      <c r="E247" s="60">
        <v>38112</v>
      </c>
      <c r="F247" s="60">
        <v>26385.200000000001</v>
      </c>
      <c r="G247" s="60">
        <f>'[2]Հավելված 1'!J45</f>
        <v>26385.200000000001</v>
      </c>
      <c r="H247" s="60">
        <f>G247*100/F247</f>
        <v>100</v>
      </c>
    </row>
    <row r="248" spans="1:8" ht="21.75" customHeight="1">
      <c r="A248" s="56"/>
      <c r="B248" s="56"/>
      <c r="C248" s="56"/>
      <c r="D248" s="27" t="s">
        <v>144</v>
      </c>
      <c r="E248" s="60"/>
      <c r="F248" s="60"/>
      <c r="G248" s="60"/>
      <c r="H248" s="60"/>
    </row>
    <row r="249" spans="1:8" ht="73.5" customHeight="1">
      <c r="A249" s="56"/>
      <c r="B249" s="56"/>
      <c r="C249" s="56"/>
      <c r="D249" s="7" t="s">
        <v>145</v>
      </c>
      <c r="E249" s="60"/>
      <c r="F249" s="60"/>
      <c r="G249" s="60"/>
      <c r="H249" s="60"/>
    </row>
    <row r="250" spans="1:8" ht="20.25">
      <c r="A250" s="56"/>
      <c r="B250" s="56"/>
      <c r="C250" s="56"/>
      <c r="D250" s="27" t="s">
        <v>28</v>
      </c>
      <c r="E250" s="60"/>
      <c r="F250" s="60"/>
      <c r="G250" s="60"/>
      <c r="H250" s="60"/>
    </row>
    <row r="251" spans="1:8" ht="37.5" customHeight="1">
      <c r="A251" s="56"/>
      <c r="B251" s="56"/>
      <c r="C251" s="56"/>
      <c r="D251" s="4" t="s">
        <v>146</v>
      </c>
      <c r="E251" s="60"/>
      <c r="F251" s="60"/>
      <c r="G251" s="60"/>
      <c r="H251" s="60"/>
    </row>
    <row r="252" spans="1:8" ht="19.5" customHeight="1">
      <c r="A252" s="56"/>
      <c r="B252" s="56" t="s">
        <v>156</v>
      </c>
      <c r="C252" s="56" t="s">
        <v>255</v>
      </c>
      <c r="D252" s="6" t="s">
        <v>157</v>
      </c>
      <c r="E252" s="60">
        <v>200000</v>
      </c>
      <c r="F252" s="60">
        <v>222212</v>
      </c>
      <c r="G252" s="60">
        <f>'[2]Հավելված 1'!J46</f>
        <v>175770</v>
      </c>
      <c r="H252" s="60">
        <f>G252*100/F252</f>
        <v>79.100138606375893</v>
      </c>
    </row>
    <row r="253" spans="1:8" ht="21.75" customHeight="1">
      <c r="A253" s="56"/>
      <c r="B253" s="56"/>
      <c r="C253" s="56"/>
      <c r="D253" s="27" t="s">
        <v>144</v>
      </c>
      <c r="E253" s="60"/>
      <c r="F253" s="60"/>
      <c r="G253" s="60"/>
      <c r="H253" s="60"/>
    </row>
    <row r="254" spans="1:8" ht="92.25" customHeight="1">
      <c r="A254" s="56"/>
      <c r="B254" s="56"/>
      <c r="C254" s="56"/>
      <c r="D254" s="4" t="s">
        <v>158</v>
      </c>
      <c r="E254" s="60"/>
      <c r="F254" s="60"/>
      <c r="G254" s="60"/>
      <c r="H254" s="60"/>
    </row>
    <row r="255" spans="1:8" ht="21.75" customHeight="1">
      <c r="A255" s="56"/>
      <c r="B255" s="56"/>
      <c r="C255" s="56"/>
      <c r="D255" s="27" t="s">
        <v>28</v>
      </c>
      <c r="E255" s="60"/>
      <c r="F255" s="60"/>
      <c r="G255" s="60"/>
      <c r="H255" s="60"/>
    </row>
    <row r="256" spans="1:8" ht="45.75" customHeight="1">
      <c r="A256" s="56"/>
      <c r="B256" s="56"/>
      <c r="C256" s="56"/>
      <c r="D256" s="4" t="s">
        <v>229</v>
      </c>
      <c r="E256" s="60"/>
      <c r="F256" s="60"/>
      <c r="G256" s="60"/>
      <c r="H256" s="60"/>
    </row>
    <row r="257" spans="1:8" ht="51.75" customHeight="1">
      <c r="A257" s="56"/>
      <c r="B257" s="56" t="s">
        <v>43</v>
      </c>
      <c r="C257" s="56" t="s">
        <v>255</v>
      </c>
      <c r="D257" s="6" t="s">
        <v>147</v>
      </c>
      <c r="E257" s="60">
        <v>5820</v>
      </c>
      <c r="F257" s="60">
        <v>3864</v>
      </c>
      <c r="G257" s="60">
        <v>3071</v>
      </c>
      <c r="H257" s="60">
        <f>G257*100/F257</f>
        <v>79.47722567287785</v>
      </c>
    </row>
    <row r="258" spans="1:8" ht="20.25">
      <c r="A258" s="56"/>
      <c r="B258" s="56"/>
      <c r="C258" s="56"/>
      <c r="D258" s="27" t="s">
        <v>125</v>
      </c>
      <c r="E258" s="60"/>
      <c r="F258" s="60"/>
      <c r="G258" s="60"/>
      <c r="H258" s="60"/>
    </row>
    <row r="259" spans="1:8" ht="60" customHeight="1">
      <c r="A259" s="56"/>
      <c r="B259" s="56"/>
      <c r="C259" s="56"/>
      <c r="D259" s="7" t="s">
        <v>230</v>
      </c>
      <c r="E259" s="60"/>
      <c r="F259" s="60"/>
      <c r="G259" s="60"/>
      <c r="H259" s="60"/>
    </row>
    <row r="260" spans="1:8" ht="35.25" customHeight="1">
      <c r="A260" s="56"/>
      <c r="B260" s="56" t="s">
        <v>45</v>
      </c>
      <c r="C260" s="56" t="s">
        <v>255</v>
      </c>
      <c r="D260" s="6" t="s">
        <v>148</v>
      </c>
      <c r="E260" s="60">
        <v>24483.8</v>
      </c>
      <c r="F260" s="60">
        <v>24483.8</v>
      </c>
      <c r="G260" s="60">
        <v>21524.42</v>
      </c>
      <c r="H260" s="60">
        <f>G260*100/F260</f>
        <v>87.912905676406439</v>
      </c>
    </row>
    <row r="261" spans="1:8" ht="21.75" customHeight="1">
      <c r="A261" s="56"/>
      <c r="B261" s="56"/>
      <c r="C261" s="56"/>
      <c r="D261" s="27" t="s">
        <v>125</v>
      </c>
      <c r="E261" s="60"/>
      <c r="F261" s="60"/>
      <c r="G261" s="60"/>
      <c r="H261" s="60"/>
    </row>
    <row r="262" spans="1:8" ht="63.75" customHeight="1">
      <c r="A262" s="56"/>
      <c r="B262" s="56"/>
      <c r="C262" s="56"/>
      <c r="D262" s="7" t="s">
        <v>231</v>
      </c>
      <c r="E262" s="60"/>
      <c r="F262" s="60"/>
      <c r="G262" s="60"/>
      <c r="H262" s="60"/>
    </row>
    <row r="263" spans="1:8" ht="40.5">
      <c r="A263" s="56"/>
      <c r="B263" s="56" t="s">
        <v>78</v>
      </c>
      <c r="C263" s="56" t="s">
        <v>255</v>
      </c>
      <c r="D263" s="6" t="s">
        <v>149</v>
      </c>
      <c r="E263" s="60">
        <v>550</v>
      </c>
      <c r="F263" s="60">
        <v>550</v>
      </c>
      <c r="G263" s="60">
        <f>'[2]Հավելված 1'!J42</f>
        <v>500</v>
      </c>
      <c r="H263" s="60">
        <f>G263*100/F263</f>
        <v>90.909090909090907</v>
      </c>
    </row>
    <row r="264" spans="1:8" ht="21.75" customHeight="1">
      <c r="A264" s="56"/>
      <c r="B264" s="56"/>
      <c r="C264" s="56"/>
      <c r="D264" s="27" t="s">
        <v>125</v>
      </c>
      <c r="E264" s="60"/>
      <c r="F264" s="60"/>
      <c r="G264" s="60"/>
      <c r="H264" s="60"/>
    </row>
    <row r="265" spans="1:8" ht="42.75" customHeight="1">
      <c r="A265" s="56"/>
      <c r="B265" s="56"/>
      <c r="C265" s="56"/>
      <c r="D265" s="7" t="s">
        <v>149</v>
      </c>
      <c r="E265" s="60"/>
      <c r="F265" s="60"/>
      <c r="G265" s="60"/>
      <c r="H265" s="60"/>
    </row>
    <row r="266" spans="1:8" ht="34.5" customHeight="1">
      <c r="A266" s="56"/>
      <c r="B266" s="56" t="s">
        <v>79</v>
      </c>
      <c r="C266" s="56" t="s">
        <v>255</v>
      </c>
      <c r="D266" s="6" t="s">
        <v>232</v>
      </c>
      <c r="E266" s="60">
        <v>152828.4</v>
      </c>
      <c r="F266" s="60">
        <v>51756.4</v>
      </c>
      <c r="G266" s="60">
        <v>42634.34</v>
      </c>
      <c r="H266" s="60">
        <f>G266*100/F266</f>
        <v>82.375010626705105</v>
      </c>
    </row>
    <row r="267" spans="1:8" ht="20.25">
      <c r="A267" s="56"/>
      <c r="B267" s="56"/>
      <c r="C267" s="56"/>
      <c r="D267" s="27" t="s">
        <v>125</v>
      </c>
      <c r="E267" s="60"/>
      <c r="F267" s="60"/>
      <c r="G267" s="60"/>
      <c r="H267" s="60"/>
    </row>
    <row r="268" spans="1:8" ht="65.25" customHeight="1">
      <c r="A268" s="56"/>
      <c r="B268" s="56"/>
      <c r="C268" s="56"/>
      <c r="D268" s="7" t="s">
        <v>233</v>
      </c>
      <c r="E268" s="60"/>
      <c r="F268" s="60"/>
      <c r="G268" s="60"/>
      <c r="H268" s="60"/>
    </row>
    <row r="269" spans="1:8" ht="33" customHeight="1">
      <c r="A269" s="56"/>
      <c r="B269" s="56" t="s">
        <v>159</v>
      </c>
      <c r="C269" s="56" t="s">
        <v>246</v>
      </c>
      <c r="D269" s="7" t="s">
        <v>160</v>
      </c>
      <c r="E269" s="60">
        <v>1750</v>
      </c>
      <c r="F269" s="60">
        <v>1750</v>
      </c>
      <c r="G269" s="60">
        <f>'[2]Հավելված 1'!J89</f>
        <v>1500</v>
      </c>
      <c r="H269" s="60">
        <f>G269*100/F269</f>
        <v>85.714285714285708</v>
      </c>
    </row>
    <row r="270" spans="1:8" ht="21.75" customHeight="1">
      <c r="A270" s="56"/>
      <c r="B270" s="56"/>
      <c r="C270" s="56"/>
      <c r="D270" s="27" t="s">
        <v>125</v>
      </c>
      <c r="E270" s="60"/>
      <c r="F270" s="60"/>
      <c r="G270" s="60"/>
      <c r="H270" s="60"/>
    </row>
    <row r="271" spans="1:8" ht="47.25" customHeight="1">
      <c r="A271" s="56"/>
      <c r="B271" s="56"/>
      <c r="C271" s="56"/>
      <c r="D271" s="7" t="s">
        <v>161</v>
      </c>
      <c r="E271" s="60"/>
      <c r="F271" s="60"/>
      <c r="G271" s="60"/>
      <c r="H271" s="60"/>
    </row>
    <row r="272" spans="1:8" ht="21.75" customHeight="1">
      <c r="A272" s="25">
        <v>1153</v>
      </c>
      <c r="B272" s="25"/>
      <c r="C272" s="25"/>
      <c r="D272" s="19" t="s">
        <v>18</v>
      </c>
      <c r="E272" s="21"/>
      <c r="F272" s="21"/>
      <c r="G272" s="21"/>
      <c r="H272" s="21"/>
    </row>
    <row r="273" spans="1:8" ht="21.75" customHeight="1">
      <c r="A273" s="56"/>
      <c r="B273" s="56"/>
      <c r="C273" s="56"/>
      <c r="D273" s="6" t="s">
        <v>123</v>
      </c>
      <c r="E273" s="58">
        <f>E279</f>
        <v>89952.3</v>
      </c>
      <c r="F273" s="58">
        <f>F279</f>
        <v>89952.3</v>
      </c>
      <c r="G273" s="58">
        <f>G279</f>
        <v>84357.7</v>
      </c>
      <c r="H273" s="58">
        <f>H279</f>
        <v>93.780481432937236</v>
      </c>
    </row>
    <row r="274" spans="1:8" ht="21.75" customHeight="1">
      <c r="A274" s="56"/>
      <c r="B274" s="56"/>
      <c r="C274" s="56"/>
      <c r="D274" s="27" t="s">
        <v>20</v>
      </c>
      <c r="E274" s="58"/>
      <c r="F274" s="58"/>
      <c r="G274" s="58"/>
      <c r="H274" s="58"/>
    </row>
    <row r="275" spans="1:8" ht="54.75" customHeight="1">
      <c r="A275" s="56"/>
      <c r="B275" s="56"/>
      <c r="C275" s="56"/>
      <c r="D275" s="4" t="s">
        <v>122</v>
      </c>
      <c r="E275" s="58"/>
      <c r="F275" s="58"/>
      <c r="G275" s="58"/>
      <c r="H275" s="58"/>
    </row>
    <row r="276" spans="1:8" ht="21.75" customHeight="1">
      <c r="A276" s="56"/>
      <c r="B276" s="56"/>
      <c r="C276" s="56"/>
      <c r="D276" s="27" t="s">
        <v>22</v>
      </c>
      <c r="E276" s="58"/>
      <c r="F276" s="58"/>
      <c r="G276" s="58"/>
      <c r="H276" s="58"/>
    </row>
    <row r="277" spans="1:8" ht="34.5" customHeight="1">
      <c r="A277" s="56"/>
      <c r="B277" s="56"/>
      <c r="C277" s="56"/>
      <c r="D277" s="4" t="s">
        <v>121</v>
      </c>
      <c r="E277" s="58"/>
      <c r="F277" s="58"/>
      <c r="G277" s="58"/>
      <c r="H277" s="58"/>
    </row>
    <row r="278" spans="1:8" ht="21.75" customHeight="1">
      <c r="A278" s="56"/>
      <c r="B278" s="25"/>
      <c r="C278" s="25"/>
      <c r="D278" s="19" t="s">
        <v>24</v>
      </c>
      <c r="E278" s="21"/>
      <c r="F278" s="21"/>
      <c r="G278" s="21"/>
      <c r="H278" s="21"/>
    </row>
    <row r="279" spans="1:8" ht="33" customHeight="1">
      <c r="A279" s="56"/>
      <c r="B279" s="56" t="s">
        <v>37</v>
      </c>
      <c r="C279" s="56" t="s">
        <v>246</v>
      </c>
      <c r="D279" s="6" t="s">
        <v>120</v>
      </c>
      <c r="E279" s="60">
        <v>89952.3</v>
      </c>
      <c r="F279" s="60">
        <v>89952.3</v>
      </c>
      <c r="G279" s="60">
        <f>'[2]Հավելված 1'!J82</f>
        <v>84357.7</v>
      </c>
      <c r="H279" s="60">
        <f>G279*100/F279</f>
        <v>93.780481432937236</v>
      </c>
    </row>
    <row r="280" spans="1:8" ht="20.25">
      <c r="A280" s="56"/>
      <c r="B280" s="56"/>
      <c r="C280" s="56"/>
      <c r="D280" s="27" t="s">
        <v>27</v>
      </c>
      <c r="E280" s="60"/>
      <c r="F280" s="60"/>
      <c r="G280" s="60"/>
      <c r="H280" s="60"/>
    </row>
    <row r="281" spans="1:8" ht="48" customHeight="1">
      <c r="A281" s="56"/>
      <c r="B281" s="56"/>
      <c r="C281" s="56"/>
      <c r="D281" s="7" t="s">
        <v>234</v>
      </c>
      <c r="E281" s="60"/>
      <c r="F281" s="60"/>
      <c r="G281" s="60"/>
      <c r="H281" s="60"/>
    </row>
    <row r="282" spans="1:8" ht="21.75" customHeight="1">
      <c r="A282" s="56"/>
      <c r="B282" s="56"/>
      <c r="C282" s="56"/>
      <c r="D282" s="27" t="s">
        <v>28</v>
      </c>
      <c r="E282" s="60"/>
      <c r="F282" s="60"/>
      <c r="G282" s="60"/>
      <c r="H282" s="60"/>
    </row>
    <row r="283" spans="1:8" ht="39" customHeight="1">
      <c r="A283" s="56"/>
      <c r="B283" s="56"/>
      <c r="C283" s="56"/>
      <c r="D283" s="7" t="s">
        <v>119</v>
      </c>
      <c r="E283" s="60"/>
      <c r="F283" s="60"/>
      <c r="G283" s="60"/>
      <c r="H283" s="60"/>
    </row>
    <row r="284" spans="1:8" ht="21.75" customHeight="1">
      <c r="A284" s="25">
        <v>1160</v>
      </c>
      <c r="B284" s="25"/>
      <c r="C284" s="25"/>
      <c r="D284" s="19" t="s">
        <v>18</v>
      </c>
      <c r="E284" s="21"/>
      <c r="F284" s="21"/>
      <c r="G284" s="21"/>
      <c r="H284" s="21"/>
    </row>
    <row r="285" spans="1:8" ht="21.75" customHeight="1">
      <c r="A285" s="56"/>
      <c r="B285" s="56"/>
      <c r="C285" s="56"/>
      <c r="D285" s="6" t="s">
        <v>104</v>
      </c>
      <c r="E285" s="58">
        <f>E291+E296+E301+E306+E311+E316+E321+E332+E326</f>
        <v>1196044.5</v>
      </c>
      <c r="F285" s="58">
        <f>F291+F296+F301+F306+F311+F316+F321+F332+F326</f>
        <v>1153217.5999999996</v>
      </c>
      <c r="G285" s="58">
        <f>G291+G296+G301+G306+G311+G316+G321+G332+G326</f>
        <v>909511.52000000014</v>
      </c>
      <c r="H285" s="58">
        <f>G285*100/F285</f>
        <v>78.867294429082634</v>
      </c>
    </row>
    <row r="286" spans="1:8" ht="21.75" customHeight="1">
      <c r="A286" s="56"/>
      <c r="B286" s="56"/>
      <c r="C286" s="56"/>
      <c r="D286" s="27" t="s">
        <v>20</v>
      </c>
      <c r="E286" s="58"/>
      <c r="F286" s="58"/>
      <c r="G286" s="58"/>
      <c r="H286" s="58"/>
    </row>
    <row r="287" spans="1:8" ht="34.5" customHeight="1">
      <c r="A287" s="56"/>
      <c r="B287" s="56"/>
      <c r="C287" s="56"/>
      <c r="D287" s="4" t="s">
        <v>105</v>
      </c>
      <c r="E287" s="58"/>
      <c r="F287" s="58"/>
      <c r="G287" s="58"/>
      <c r="H287" s="58"/>
    </row>
    <row r="288" spans="1:8" ht="21.75" customHeight="1">
      <c r="A288" s="56"/>
      <c r="B288" s="56"/>
      <c r="C288" s="56"/>
      <c r="D288" s="27" t="s">
        <v>22</v>
      </c>
      <c r="E288" s="58"/>
      <c r="F288" s="58"/>
      <c r="G288" s="58"/>
      <c r="H288" s="58"/>
    </row>
    <row r="289" spans="1:8" ht="21.75" customHeight="1">
      <c r="A289" s="56"/>
      <c r="B289" s="56"/>
      <c r="C289" s="56"/>
      <c r="D289" s="4" t="s">
        <v>106</v>
      </c>
      <c r="E289" s="58"/>
      <c r="F289" s="58"/>
      <c r="G289" s="58"/>
      <c r="H289" s="58"/>
    </row>
    <row r="290" spans="1:8" ht="21.75" customHeight="1">
      <c r="A290" s="56"/>
      <c r="B290" s="25"/>
      <c r="C290" s="25"/>
      <c r="D290" s="19" t="s">
        <v>24</v>
      </c>
      <c r="E290" s="21"/>
      <c r="F290" s="21"/>
      <c r="G290" s="21"/>
      <c r="H290" s="21"/>
    </row>
    <row r="291" spans="1:8" ht="35.25" customHeight="1">
      <c r="A291" s="56"/>
      <c r="B291" s="56" t="s">
        <v>37</v>
      </c>
      <c r="C291" s="56" t="s">
        <v>256</v>
      </c>
      <c r="D291" s="6" t="s">
        <v>118</v>
      </c>
      <c r="E291" s="60">
        <v>832992.4</v>
      </c>
      <c r="F291" s="60">
        <v>832992.4</v>
      </c>
      <c r="G291" s="60">
        <v>608991.91</v>
      </c>
      <c r="H291" s="60">
        <f>G291*100/F291</f>
        <v>73.108939529340248</v>
      </c>
    </row>
    <row r="292" spans="1:8" ht="21.75" customHeight="1">
      <c r="A292" s="56"/>
      <c r="B292" s="56"/>
      <c r="C292" s="56"/>
      <c r="D292" s="27" t="s">
        <v>27</v>
      </c>
      <c r="E292" s="60"/>
      <c r="F292" s="60"/>
      <c r="G292" s="60"/>
      <c r="H292" s="60"/>
    </row>
    <row r="293" spans="1:8" ht="44.25" customHeight="1">
      <c r="A293" s="56"/>
      <c r="B293" s="56"/>
      <c r="C293" s="56"/>
      <c r="D293" s="4" t="s">
        <v>117</v>
      </c>
      <c r="E293" s="60"/>
      <c r="F293" s="60"/>
      <c r="G293" s="60"/>
      <c r="H293" s="60"/>
    </row>
    <row r="294" spans="1:8" ht="21.75" customHeight="1">
      <c r="A294" s="56"/>
      <c r="B294" s="56"/>
      <c r="C294" s="56"/>
      <c r="D294" s="27" t="s">
        <v>28</v>
      </c>
      <c r="E294" s="60"/>
      <c r="F294" s="60"/>
      <c r="G294" s="60"/>
      <c r="H294" s="60"/>
    </row>
    <row r="295" spans="1:8" ht="21.75" customHeight="1">
      <c r="A295" s="56"/>
      <c r="B295" s="56"/>
      <c r="C295" s="56"/>
      <c r="D295" s="7" t="s">
        <v>38</v>
      </c>
      <c r="E295" s="60"/>
      <c r="F295" s="60"/>
      <c r="G295" s="60"/>
      <c r="H295" s="60"/>
    </row>
    <row r="296" spans="1:8" ht="21.75" customHeight="1">
      <c r="A296" s="56"/>
      <c r="B296" s="56" t="s">
        <v>39</v>
      </c>
      <c r="C296" s="56" t="s">
        <v>257</v>
      </c>
      <c r="D296" s="6" t="s">
        <v>116</v>
      </c>
      <c r="E296" s="60">
        <f>'[2]Հավելված 1'!F15</f>
        <v>111462</v>
      </c>
      <c r="F296" s="60">
        <v>62098.5</v>
      </c>
      <c r="G296" s="60">
        <f>'[2]Հավելված 1'!J15</f>
        <v>62098.5</v>
      </c>
      <c r="H296" s="60">
        <f>G296*100/F296</f>
        <v>100</v>
      </c>
    </row>
    <row r="297" spans="1:8" ht="21.75" customHeight="1">
      <c r="A297" s="56"/>
      <c r="B297" s="56"/>
      <c r="C297" s="56"/>
      <c r="D297" s="27" t="s">
        <v>27</v>
      </c>
      <c r="E297" s="60"/>
      <c r="F297" s="60"/>
      <c r="G297" s="60"/>
      <c r="H297" s="60"/>
    </row>
    <row r="298" spans="1:8" ht="45.75" customHeight="1">
      <c r="A298" s="56"/>
      <c r="B298" s="56"/>
      <c r="C298" s="56"/>
      <c r="D298" s="7" t="s">
        <v>115</v>
      </c>
      <c r="E298" s="60"/>
      <c r="F298" s="60"/>
      <c r="G298" s="60"/>
      <c r="H298" s="60"/>
    </row>
    <row r="299" spans="1:8" ht="20.25">
      <c r="A299" s="56"/>
      <c r="B299" s="56"/>
      <c r="C299" s="56"/>
      <c r="D299" s="27" t="s">
        <v>28</v>
      </c>
      <c r="E299" s="60"/>
      <c r="F299" s="60"/>
      <c r="G299" s="60"/>
      <c r="H299" s="60"/>
    </row>
    <row r="300" spans="1:8" ht="21.75" customHeight="1">
      <c r="A300" s="56"/>
      <c r="B300" s="56"/>
      <c r="C300" s="56"/>
      <c r="D300" s="7" t="s">
        <v>38</v>
      </c>
      <c r="E300" s="60"/>
      <c r="F300" s="60"/>
      <c r="G300" s="60"/>
      <c r="H300" s="60"/>
    </row>
    <row r="301" spans="1:8" ht="21.75" customHeight="1">
      <c r="A301" s="56"/>
      <c r="B301" s="56" t="s">
        <v>40</v>
      </c>
      <c r="C301" s="56" t="s">
        <v>256</v>
      </c>
      <c r="D301" s="6" t="s">
        <v>114</v>
      </c>
      <c r="E301" s="60">
        <v>70100.2</v>
      </c>
      <c r="F301" s="60">
        <v>70100.2</v>
      </c>
      <c r="G301" s="60">
        <f>'[2]Հավելված 1'!J19</f>
        <v>58643.6</v>
      </c>
      <c r="H301" s="60">
        <f>G301*100/F301</f>
        <v>83.656822662417511</v>
      </c>
    </row>
    <row r="302" spans="1:8" ht="20.25">
      <c r="A302" s="56"/>
      <c r="B302" s="56"/>
      <c r="C302" s="56"/>
      <c r="D302" s="27" t="s">
        <v>27</v>
      </c>
      <c r="E302" s="60"/>
      <c r="F302" s="60"/>
      <c r="G302" s="60"/>
      <c r="H302" s="60"/>
    </row>
    <row r="303" spans="1:8" ht="33.75" customHeight="1">
      <c r="A303" s="56"/>
      <c r="B303" s="56"/>
      <c r="C303" s="56"/>
      <c r="D303" s="7" t="s">
        <v>113</v>
      </c>
      <c r="E303" s="60"/>
      <c r="F303" s="60"/>
      <c r="G303" s="60"/>
      <c r="H303" s="60"/>
    </row>
    <row r="304" spans="1:8" ht="20.25">
      <c r="A304" s="56"/>
      <c r="B304" s="56"/>
      <c r="C304" s="56"/>
      <c r="D304" s="27" t="s">
        <v>28</v>
      </c>
      <c r="E304" s="60"/>
      <c r="F304" s="60"/>
      <c r="G304" s="60"/>
      <c r="H304" s="60"/>
    </row>
    <row r="305" spans="1:8" ht="20.25">
      <c r="A305" s="56"/>
      <c r="B305" s="56"/>
      <c r="C305" s="56"/>
      <c r="D305" s="7" t="s">
        <v>38</v>
      </c>
      <c r="E305" s="60"/>
      <c r="F305" s="60"/>
      <c r="G305" s="60"/>
      <c r="H305" s="60"/>
    </row>
    <row r="306" spans="1:8" s="40" customFormat="1" ht="51" customHeight="1">
      <c r="A306" s="56"/>
      <c r="B306" s="56" t="s">
        <v>59</v>
      </c>
      <c r="C306" s="56" t="s">
        <v>256</v>
      </c>
      <c r="D306" s="6" t="s">
        <v>235</v>
      </c>
      <c r="E306" s="60">
        <v>9786.6</v>
      </c>
      <c r="F306" s="60">
        <v>9786.6</v>
      </c>
      <c r="G306" s="60">
        <v>9786.5499999999993</v>
      </c>
      <c r="H306" s="60">
        <f>G306*100/F306</f>
        <v>99.999489097337161</v>
      </c>
    </row>
    <row r="307" spans="1:8" s="40" customFormat="1" ht="21.75" customHeight="1">
      <c r="A307" s="56"/>
      <c r="B307" s="56"/>
      <c r="C307" s="56"/>
      <c r="D307" s="27" t="s">
        <v>27</v>
      </c>
      <c r="E307" s="60"/>
      <c r="F307" s="60"/>
      <c r="G307" s="60"/>
      <c r="H307" s="60"/>
    </row>
    <row r="308" spans="1:8" s="40" customFormat="1" ht="43.5" customHeight="1">
      <c r="A308" s="56"/>
      <c r="B308" s="56"/>
      <c r="C308" s="56"/>
      <c r="D308" s="7" t="s">
        <v>0</v>
      </c>
      <c r="E308" s="60"/>
      <c r="F308" s="60"/>
      <c r="G308" s="60"/>
      <c r="H308" s="60"/>
    </row>
    <row r="309" spans="1:8" s="40" customFormat="1" ht="21.75" customHeight="1">
      <c r="A309" s="56"/>
      <c r="B309" s="56"/>
      <c r="C309" s="56"/>
      <c r="D309" s="27" t="s">
        <v>28</v>
      </c>
      <c r="E309" s="60"/>
      <c r="F309" s="60"/>
      <c r="G309" s="60"/>
      <c r="H309" s="60"/>
    </row>
    <row r="310" spans="1:8" s="40" customFormat="1" ht="21.75" customHeight="1">
      <c r="A310" s="56"/>
      <c r="B310" s="56"/>
      <c r="C310" s="56"/>
      <c r="D310" s="7" t="s">
        <v>38</v>
      </c>
      <c r="E310" s="60"/>
      <c r="F310" s="60"/>
      <c r="G310" s="60"/>
      <c r="H310" s="60"/>
    </row>
    <row r="311" spans="1:8" s="40" customFormat="1" ht="27">
      <c r="A311" s="56"/>
      <c r="B311" s="56" t="s">
        <v>66</v>
      </c>
      <c r="C311" s="56" t="s">
        <v>258</v>
      </c>
      <c r="D311" s="6" t="s">
        <v>112</v>
      </c>
      <c r="E311" s="60">
        <v>4196.1000000000004</v>
      </c>
      <c r="F311" s="60">
        <v>4196.1000000000004</v>
      </c>
      <c r="G311" s="60">
        <v>3450.12</v>
      </c>
      <c r="H311" s="60">
        <f>G311*100/F311</f>
        <v>82.222063344534206</v>
      </c>
    </row>
    <row r="312" spans="1:8" s="40" customFormat="1" ht="21.75" customHeight="1">
      <c r="A312" s="56"/>
      <c r="B312" s="56"/>
      <c r="C312" s="56"/>
      <c r="D312" s="27" t="s">
        <v>27</v>
      </c>
      <c r="E312" s="60"/>
      <c r="F312" s="60"/>
      <c r="G312" s="60"/>
      <c r="H312" s="60"/>
    </row>
    <row r="313" spans="1:8" s="40" customFormat="1" ht="27">
      <c r="A313" s="56"/>
      <c r="B313" s="56"/>
      <c r="C313" s="56"/>
      <c r="D313" s="7" t="s">
        <v>111</v>
      </c>
      <c r="E313" s="60"/>
      <c r="F313" s="60"/>
      <c r="G313" s="60"/>
      <c r="H313" s="60"/>
    </row>
    <row r="314" spans="1:8" s="40" customFormat="1" ht="21.75" customHeight="1">
      <c r="A314" s="56"/>
      <c r="B314" s="56"/>
      <c r="C314" s="56"/>
      <c r="D314" s="27" t="s">
        <v>28</v>
      </c>
      <c r="E314" s="60"/>
      <c r="F314" s="60"/>
      <c r="G314" s="60"/>
      <c r="H314" s="60"/>
    </row>
    <row r="315" spans="1:8" s="40" customFormat="1" ht="21.75" customHeight="1">
      <c r="A315" s="56"/>
      <c r="B315" s="56"/>
      <c r="C315" s="56"/>
      <c r="D315" s="7" t="s">
        <v>38</v>
      </c>
      <c r="E315" s="60"/>
      <c r="F315" s="60"/>
      <c r="G315" s="60"/>
      <c r="H315" s="60"/>
    </row>
    <row r="316" spans="1:8" s="40" customFormat="1" ht="34.5" customHeight="1">
      <c r="A316" s="56"/>
      <c r="B316" s="56" t="s">
        <v>75</v>
      </c>
      <c r="C316" s="56" t="s">
        <v>256</v>
      </c>
      <c r="D316" s="6" t="s">
        <v>110</v>
      </c>
      <c r="E316" s="60">
        <v>31401.200000000001</v>
      </c>
      <c r="F316" s="60">
        <v>28121.200000000001</v>
      </c>
      <c r="G316" s="60">
        <f>'[2]Հավելված 1'!J20</f>
        <v>27828.3</v>
      </c>
      <c r="H316" s="60">
        <f>G316*100/F316</f>
        <v>98.958437051050453</v>
      </c>
    </row>
    <row r="317" spans="1:8" s="40" customFormat="1" ht="21.75" customHeight="1">
      <c r="A317" s="56"/>
      <c r="B317" s="56"/>
      <c r="C317" s="56"/>
      <c r="D317" s="27" t="s">
        <v>27</v>
      </c>
      <c r="E317" s="60"/>
      <c r="F317" s="60"/>
      <c r="G317" s="60"/>
      <c r="H317" s="60"/>
    </row>
    <row r="318" spans="1:8" s="40" customFormat="1" ht="36.75" customHeight="1">
      <c r="A318" s="56"/>
      <c r="B318" s="56"/>
      <c r="C318" s="56"/>
      <c r="D318" s="7" t="s">
        <v>1</v>
      </c>
      <c r="E318" s="60"/>
      <c r="F318" s="60"/>
      <c r="G318" s="60"/>
      <c r="H318" s="60"/>
    </row>
    <row r="319" spans="1:8" s="40" customFormat="1" ht="21.75" customHeight="1">
      <c r="A319" s="56"/>
      <c r="B319" s="56"/>
      <c r="C319" s="56"/>
      <c r="D319" s="27" t="s">
        <v>28</v>
      </c>
      <c r="E319" s="60"/>
      <c r="F319" s="60"/>
      <c r="G319" s="60"/>
      <c r="H319" s="60"/>
    </row>
    <row r="320" spans="1:8" s="40" customFormat="1" ht="21.75" customHeight="1">
      <c r="A320" s="56"/>
      <c r="B320" s="56"/>
      <c r="C320" s="56"/>
      <c r="D320" s="7" t="s">
        <v>109</v>
      </c>
      <c r="E320" s="60"/>
      <c r="F320" s="60"/>
      <c r="G320" s="60"/>
      <c r="H320" s="60"/>
    </row>
    <row r="321" spans="1:8" s="40" customFormat="1" ht="36.75" customHeight="1">
      <c r="A321" s="56"/>
      <c r="B321" s="56" t="s">
        <v>100</v>
      </c>
      <c r="C321" s="56" t="s">
        <v>256</v>
      </c>
      <c r="D321" s="6" t="s">
        <v>150</v>
      </c>
      <c r="E321" s="60">
        <v>11555.7</v>
      </c>
      <c r="F321" s="60">
        <v>11555.7</v>
      </c>
      <c r="G321" s="60">
        <f>'[2]Հավելված 1'!J23</f>
        <v>11383.7</v>
      </c>
      <c r="H321" s="60">
        <f>G321*100/F321</f>
        <v>98.511557067075117</v>
      </c>
    </row>
    <row r="322" spans="1:8" s="40" customFormat="1" ht="13.5">
      <c r="A322" s="56"/>
      <c r="B322" s="56"/>
      <c r="C322" s="56"/>
      <c r="D322" s="27" t="s">
        <v>27</v>
      </c>
      <c r="E322" s="60"/>
      <c r="F322" s="60"/>
      <c r="G322" s="60"/>
      <c r="H322" s="60"/>
    </row>
    <row r="323" spans="1:8" s="40" customFormat="1" ht="61.5" customHeight="1">
      <c r="A323" s="56"/>
      <c r="B323" s="56"/>
      <c r="C323" s="56"/>
      <c r="D323" s="7" t="s">
        <v>2</v>
      </c>
      <c r="E323" s="60"/>
      <c r="F323" s="60"/>
      <c r="G323" s="60"/>
      <c r="H323" s="60"/>
    </row>
    <row r="324" spans="1:8" s="40" customFormat="1" ht="18.75" customHeight="1">
      <c r="A324" s="56"/>
      <c r="B324" s="56"/>
      <c r="C324" s="56"/>
      <c r="D324" s="27" t="s">
        <v>28</v>
      </c>
      <c r="E324" s="60"/>
      <c r="F324" s="60"/>
      <c r="G324" s="60"/>
      <c r="H324" s="60"/>
    </row>
    <row r="325" spans="1:8" s="40" customFormat="1" ht="23.25" customHeight="1">
      <c r="A325" s="56"/>
      <c r="B325" s="56"/>
      <c r="C325" s="56"/>
      <c r="D325" s="7" t="s">
        <v>261</v>
      </c>
      <c r="E325" s="60"/>
      <c r="F325" s="60"/>
      <c r="G325" s="60"/>
      <c r="H325" s="60"/>
    </row>
    <row r="326" spans="1:8" s="40" customFormat="1" ht="52.5" customHeight="1">
      <c r="A326" s="56"/>
      <c r="B326" s="56" t="s">
        <v>103</v>
      </c>
      <c r="C326" s="56" t="s">
        <v>256</v>
      </c>
      <c r="D326" s="7" t="s">
        <v>3</v>
      </c>
      <c r="E326" s="60">
        <v>32800.300000000003</v>
      </c>
      <c r="F326" s="60">
        <v>26666.9</v>
      </c>
      <c r="G326" s="60">
        <f>'[2]Հավելված 1'!J24</f>
        <v>26666.9</v>
      </c>
      <c r="H326" s="60">
        <f>G326*100/F326</f>
        <v>100</v>
      </c>
    </row>
    <row r="327" spans="1:8" s="40" customFormat="1" ht="18" customHeight="1">
      <c r="A327" s="56"/>
      <c r="B327" s="56"/>
      <c r="C327" s="56"/>
      <c r="D327" s="27" t="s">
        <v>27</v>
      </c>
      <c r="E327" s="60"/>
      <c r="F327" s="60"/>
      <c r="G327" s="60"/>
      <c r="H327" s="60"/>
    </row>
    <row r="328" spans="1:8" s="40" customFormat="1" ht="36" customHeight="1">
      <c r="A328" s="56"/>
      <c r="B328" s="56"/>
      <c r="C328" s="56"/>
      <c r="D328" s="7" t="s">
        <v>164</v>
      </c>
      <c r="E328" s="60"/>
      <c r="F328" s="60"/>
      <c r="G328" s="60"/>
      <c r="H328" s="60"/>
    </row>
    <row r="329" spans="1:8" s="40" customFormat="1" ht="21.75" customHeight="1">
      <c r="A329" s="56"/>
      <c r="B329" s="56"/>
      <c r="C329" s="56"/>
      <c r="D329" s="27" t="s">
        <v>28</v>
      </c>
      <c r="E329" s="60"/>
      <c r="F329" s="60"/>
      <c r="G329" s="60"/>
      <c r="H329" s="60"/>
    </row>
    <row r="330" spans="1:8" s="40" customFormat="1" ht="18.75" customHeight="1">
      <c r="A330" s="56"/>
      <c r="B330" s="56"/>
      <c r="C330" s="56"/>
      <c r="D330" s="7" t="s">
        <v>163</v>
      </c>
      <c r="E330" s="60"/>
      <c r="F330" s="60"/>
      <c r="G330" s="60"/>
      <c r="H330" s="60"/>
    </row>
    <row r="331" spans="1:8" s="40" customFormat="1" ht="21.75" customHeight="1">
      <c r="A331" s="56"/>
      <c r="B331" s="25"/>
      <c r="C331" s="25"/>
      <c r="D331" s="42" t="s">
        <v>162</v>
      </c>
      <c r="E331" s="21"/>
      <c r="F331" s="21"/>
      <c r="G331" s="21"/>
      <c r="H331" s="21"/>
    </row>
    <row r="332" spans="1:8" s="40" customFormat="1" ht="30.75" customHeight="1">
      <c r="A332" s="56"/>
      <c r="B332" s="56" t="s">
        <v>45</v>
      </c>
      <c r="C332" s="56" t="s">
        <v>256</v>
      </c>
      <c r="D332" s="6" t="s">
        <v>262</v>
      </c>
      <c r="E332" s="60">
        <v>91750</v>
      </c>
      <c r="F332" s="60">
        <v>107700</v>
      </c>
      <c r="G332" s="60">
        <v>100661.94</v>
      </c>
      <c r="H332" s="60">
        <f>G332*100/F332</f>
        <v>93.465125348189417</v>
      </c>
    </row>
    <row r="333" spans="1:8" s="40" customFormat="1" ht="16.5" customHeight="1">
      <c r="A333" s="56"/>
      <c r="B333" s="56"/>
      <c r="C333" s="56"/>
      <c r="D333" s="27" t="s">
        <v>44</v>
      </c>
      <c r="E333" s="60"/>
      <c r="F333" s="60"/>
      <c r="G333" s="60"/>
      <c r="H333" s="60"/>
    </row>
    <row r="334" spans="1:8" s="40" customFormat="1" ht="78.75" customHeight="1">
      <c r="A334" s="56"/>
      <c r="B334" s="56"/>
      <c r="C334" s="56"/>
      <c r="D334" s="4" t="s">
        <v>4</v>
      </c>
      <c r="E334" s="60"/>
      <c r="F334" s="60"/>
      <c r="G334" s="60"/>
      <c r="H334" s="60"/>
    </row>
    <row r="335" spans="1:8" s="41" customFormat="1" ht="21.75" customHeight="1">
      <c r="A335" s="53">
        <v>1098</v>
      </c>
      <c r="B335" s="26"/>
      <c r="C335" s="26"/>
      <c r="D335" s="22" t="s">
        <v>18</v>
      </c>
      <c r="E335" s="51"/>
      <c r="F335" s="24"/>
      <c r="G335" s="24"/>
      <c r="H335" s="24"/>
    </row>
    <row r="336" spans="1:8" s="41" customFormat="1" ht="21.75" customHeight="1">
      <c r="A336" s="79"/>
      <c r="B336" s="79"/>
      <c r="C336" s="79"/>
      <c r="D336" s="13" t="s">
        <v>171</v>
      </c>
      <c r="E336" s="82">
        <f>+E342</f>
        <v>0</v>
      </c>
      <c r="F336" s="81">
        <f>+F342</f>
        <v>18647.2</v>
      </c>
      <c r="G336" s="81">
        <f>+G342</f>
        <v>18647.2</v>
      </c>
      <c r="H336" s="81">
        <f>+G336/F336*100</f>
        <v>100</v>
      </c>
    </row>
    <row r="337" spans="1:8" s="41" customFormat="1" ht="21.75" customHeight="1">
      <c r="A337" s="79"/>
      <c r="B337" s="79"/>
      <c r="C337" s="79"/>
      <c r="D337" s="14" t="s">
        <v>20</v>
      </c>
      <c r="E337" s="82"/>
      <c r="F337" s="81"/>
      <c r="G337" s="81"/>
      <c r="H337" s="81"/>
    </row>
    <row r="338" spans="1:8" s="41" customFormat="1" ht="36" customHeight="1">
      <c r="A338" s="79"/>
      <c r="B338" s="79"/>
      <c r="C338" s="79"/>
      <c r="D338" s="13" t="s">
        <v>65</v>
      </c>
      <c r="E338" s="82"/>
      <c r="F338" s="81"/>
      <c r="G338" s="81"/>
      <c r="H338" s="81"/>
    </row>
    <row r="339" spans="1:8" s="41" customFormat="1" ht="21.75" customHeight="1">
      <c r="A339" s="79"/>
      <c r="B339" s="79"/>
      <c r="C339" s="79"/>
      <c r="D339" s="14" t="s">
        <v>22</v>
      </c>
      <c r="E339" s="82"/>
      <c r="F339" s="81"/>
      <c r="G339" s="81"/>
      <c r="H339" s="81"/>
    </row>
    <row r="340" spans="1:8" s="41" customFormat="1" ht="21.75" customHeight="1">
      <c r="A340" s="79"/>
      <c r="B340" s="79"/>
      <c r="C340" s="79"/>
      <c r="D340" s="13" t="s">
        <v>106</v>
      </c>
      <c r="E340" s="82"/>
      <c r="F340" s="81"/>
      <c r="G340" s="81"/>
      <c r="H340" s="81"/>
    </row>
    <row r="341" spans="1:8" s="41" customFormat="1" ht="21.75" customHeight="1">
      <c r="A341" s="79"/>
      <c r="B341" s="26"/>
      <c r="C341" s="26"/>
      <c r="D341" s="22" t="s">
        <v>168</v>
      </c>
      <c r="E341" s="43"/>
      <c r="F341" s="50"/>
      <c r="G341" s="24"/>
      <c r="H341" s="24"/>
    </row>
    <row r="342" spans="1:8" s="41" customFormat="1" ht="36.75" customHeight="1">
      <c r="A342" s="79"/>
      <c r="B342" s="79" t="s">
        <v>154</v>
      </c>
      <c r="C342" s="79" t="s">
        <v>259</v>
      </c>
      <c r="D342" s="13" t="s">
        <v>65</v>
      </c>
      <c r="E342" s="64">
        <v>0</v>
      </c>
      <c r="F342" s="65">
        <v>18647.2</v>
      </c>
      <c r="G342" s="65">
        <v>18647.2</v>
      </c>
      <c r="H342" s="65">
        <f>+G342/F342*100</f>
        <v>100</v>
      </c>
    </row>
    <row r="343" spans="1:8" s="41" customFormat="1" ht="21.75" customHeight="1">
      <c r="A343" s="79"/>
      <c r="B343" s="79"/>
      <c r="C343" s="79"/>
      <c r="D343" s="14" t="s">
        <v>27</v>
      </c>
      <c r="E343" s="64"/>
      <c r="F343" s="65"/>
      <c r="G343" s="65"/>
      <c r="H343" s="65"/>
    </row>
    <row r="344" spans="1:8" s="41" customFormat="1" ht="84" customHeight="1">
      <c r="A344" s="79"/>
      <c r="B344" s="79"/>
      <c r="C344" s="79"/>
      <c r="D344" s="13" t="s">
        <v>5</v>
      </c>
      <c r="E344" s="64"/>
      <c r="F344" s="65"/>
      <c r="G344" s="65"/>
      <c r="H344" s="65"/>
    </row>
    <row r="345" spans="1:8" s="41" customFormat="1" ht="21.75" customHeight="1">
      <c r="A345" s="79"/>
      <c r="B345" s="79"/>
      <c r="C345" s="79"/>
      <c r="D345" s="14" t="s">
        <v>28</v>
      </c>
      <c r="E345" s="64"/>
      <c r="F345" s="65"/>
      <c r="G345" s="65"/>
      <c r="H345" s="65"/>
    </row>
    <row r="346" spans="1:8" s="41" customFormat="1" ht="27">
      <c r="A346" s="79"/>
      <c r="B346" s="79"/>
      <c r="C346" s="79"/>
      <c r="D346" s="13" t="s">
        <v>6</v>
      </c>
      <c r="E346" s="64"/>
      <c r="F346" s="65"/>
      <c r="G346" s="65"/>
      <c r="H346" s="65"/>
    </row>
    <row r="347" spans="1:8" s="41" customFormat="1" ht="21.75" customHeight="1">
      <c r="A347" s="53">
        <v>1110</v>
      </c>
      <c r="B347" s="23"/>
      <c r="C347" s="23"/>
      <c r="D347" s="33" t="s">
        <v>18</v>
      </c>
      <c r="E347" s="44"/>
      <c r="F347" s="21"/>
      <c r="G347" s="21"/>
      <c r="H347" s="21"/>
    </row>
    <row r="348" spans="1:8" s="41" customFormat="1" ht="21.75" customHeight="1">
      <c r="A348" s="70"/>
      <c r="B348" s="80"/>
      <c r="C348" s="80"/>
      <c r="D348" s="9" t="s">
        <v>7</v>
      </c>
      <c r="E348" s="69">
        <f>+E354</f>
        <v>0</v>
      </c>
      <c r="F348" s="62">
        <f>+F354</f>
        <v>900</v>
      </c>
      <c r="G348" s="62">
        <f>+G354</f>
        <v>686.8</v>
      </c>
      <c r="H348" s="62">
        <f>+G348/F348*100</f>
        <v>76.311111111111103</v>
      </c>
    </row>
    <row r="349" spans="1:8" s="41" customFormat="1" ht="21.75" customHeight="1">
      <c r="A349" s="71"/>
      <c r="B349" s="80"/>
      <c r="C349" s="80"/>
      <c r="D349" s="15" t="s">
        <v>20</v>
      </c>
      <c r="E349" s="69"/>
      <c r="F349" s="62"/>
      <c r="G349" s="62"/>
      <c r="H349" s="62"/>
    </row>
    <row r="350" spans="1:8" s="41" customFormat="1" ht="21.75" customHeight="1">
      <c r="A350" s="71"/>
      <c r="B350" s="80"/>
      <c r="C350" s="80"/>
      <c r="D350" s="63" t="s">
        <v>8</v>
      </c>
      <c r="E350" s="69"/>
      <c r="F350" s="62"/>
      <c r="G350" s="62"/>
      <c r="H350" s="62"/>
    </row>
    <row r="351" spans="1:8" s="41" customFormat="1" ht="5.25" customHeight="1">
      <c r="A351" s="71"/>
      <c r="B351" s="80"/>
      <c r="C351" s="80"/>
      <c r="D351" s="63"/>
      <c r="E351" s="69"/>
      <c r="F351" s="62"/>
      <c r="G351" s="62"/>
      <c r="H351" s="62"/>
    </row>
    <row r="352" spans="1:8" s="41" customFormat="1" ht="21.75" customHeight="1">
      <c r="A352" s="71"/>
      <c r="B352" s="80"/>
      <c r="C352" s="80"/>
      <c r="D352" s="15" t="s">
        <v>22</v>
      </c>
      <c r="E352" s="69"/>
      <c r="F352" s="62"/>
      <c r="G352" s="62"/>
      <c r="H352" s="62"/>
    </row>
    <row r="353" spans="1:8" s="41" customFormat="1" ht="21.75" customHeight="1">
      <c r="A353" s="71"/>
      <c r="B353" s="80"/>
      <c r="C353" s="80"/>
      <c r="D353" s="10" t="s">
        <v>8</v>
      </c>
      <c r="E353" s="69"/>
      <c r="F353" s="62"/>
      <c r="G353" s="62"/>
      <c r="H353" s="62"/>
    </row>
    <row r="354" spans="1:8" s="41" customFormat="1" ht="21.75" customHeight="1">
      <c r="A354" s="71"/>
      <c r="B354" s="73" t="s">
        <v>78</v>
      </c>
      <c r="C354" s="70" t="s">
        <v>259</v>
      </c>
      <c r="D354" s="10" t="s">
        <v>169</v>
      </c>
      <c r="E354" s="76">
        <v>0</v>
      </c>
      <c r="F354" s="66">
        <v>900</v>
      </c>
      <c r="G354" s="66">
        <v>686.8</v>
      </c>
      <c r="H354" s="66">
        <f>+G354/F354*100</f>
        <v>76.311111111111103</v>
      </c>
    </row>
    <row r="355" spans="1:8" s="41" customFormat="1" ht="33" customHeight="1">
      <c r="A355" s="71"/>
      <c r="B355" s="74"/>
      <c r="C355" s="71"/>
      <c r="D355" s="10" t="s">
        <v>9</v>
      </c>
      <c r="E355" s="77"/>
      <c r="F355" s="67"/>
      <c r="G355" s="67"/>
      <c r="H355" s="67"/>
    </row>
    <row r="356" spans="1:8" s="41" customFormat="1" ht="21.75" customHeight="1">
      <c r="A356" s="71"/>
      <c r="B356" s="74"/>
      <c r="C356" s="71"/>
      <c r="D356" s="16" t="s">
        <v>167</v>
      </c>
      <c r="E356" s="77"/>
      <c r="F356" s="67"/>
      <c r="G356" s="67"/>
      <c r="H356" s="67"/>
    </row>
    <row r="357" spans="1:8" s="41" customFormat="1" ht="48.75" customHeight="1">
      <c r="A357" s="71"/>
      <c r="B357" s="74"/>
      <c r="C357" s="71"/>
      <c r="D357" s="10" t="s">
        <v>10</v>
      </c>
      <c r="E357" s="77"/>
      <c r="F357" s="67"/>
      <c r="G357" s="67"/>
      <c r="H357" s="67"/>
    </row>
    <row r="358" spans="1:8" s="41" customFormat="1" ht="21.75" customHeight="1">
      <c r="A358" s="71"/>
      <c r="B358" s="74"/>
      <c r="C358" s="71"/>
      <c r="D358" s="34" t="s">
        <v>170</v>
      </c>
      <c r="E358" s="77"/>
      <c r="F358" s="67"/>
      <c r="G358" s="67"/>
      <c r="H358" s="67"/>
    </row>
    <row r="359" spans="1:8" s="41" customFormat="1" ht="21.75" customHeight="1">
      <c r="A359" s="71"/>
      <c r="B359" s="74"/>
      <c r="C359" s="71"/>
      <c r="D359" s="14" t="s">
        <v>11</v>
      </c>
      <c r="E359" s="77"/>
      <c r="F359" s="67"/>
      <c r="G359" s="67"/>
      <c r="H359" s="67"/>
    </row>
    <row r="360" spans="1:8" s="41" customFormat="1" ht="32.25" customHeight="1">
      <c r="A360" s="72"/>
      <c r="B360" s="75"/>
      <c r="C360" s="72"/>
      <c r="D360" s="14" t="s">
        <v>6</v>
      </c>
      <c r="E360" s="78"/>
      <c r="F360" s="68"/>
      <c r="G360" s="68"/>
      <c r="H360" s="68"/>
    </row>
    <row r="361" spans="1:8" s="41" customFormat="1" ht="21.75" customHeight="1">
      <c r="A361" s="53">
        <v>1160</v>
      </c>
      <c r="B361" s="25"/>
      <c r="C361" s="25"/>
      <c r="D361" s="19" t="s">
        <v>18</v>
      </c>
      <c r="E361" s="43"/>
      <c r="F361" s="21"/>
      <c r="G361" s="21"/>
      <c r="H361" s="21"/>
    </row>
    <row r="362" spans="1:8" s="41" customFormat="1" ht="15" customHeight="1">
      <c r="A362" s="56"/>
      <c r="B362" s="56"/>
      <c r="C362" s="56"/>
      <c r="D362" s="6" t="s">
        <v>104</v>
      </c>
      <c r="E362" s="57">
        <f>+E368</f>
        <v>0</v>
      </c>
      <c r="F362" s="58">
        <f>+F368</f>
        <v>51389.599999999999</v>
      </c>
      <c r="G362" s="58">
        <f>+G368</f>
        <v>51389.599999999999</v>
      </c>
      <c r="H362" s="58">
        <f>G362*100/F362</f>
        <v>100</v>
      </c>
    </row>
    <row r="363" spans="1:8" s="41" customFormat="1" ht="21.75" customHeight="1">
      <c r="A363" s="56"/>
      <c r="B363" s="56"/>
      <c r="C363" s="56"/>
      <c r="D363" s="35" t="s">
        <v>20</v>
      </c>
      <c r="E363" s="57"/>
      <c r="F363" s="58"/>
      <c r="G363" s="58"/>
      <c r="H363" s="58"/>
    </row>
    <row r="364" spans="1:8" s="41" customFormat="1" ht="36" customHeight="1">
      <c r="A364" s="56"/>
      <c r="B364" s="56"/>
      <c r="C364" s="56"/>
      <c r="D364" s="4" t="s">
        <v>105</v>
      </c>
      <c r="E364" s="57"/>
      <c r="F364" s="58"/>
      <c r="G364" s="58"/>
      <c r="H364" s="58"/>
    </row>
    <row r="365" spans="1:8" s="41" customFormat="1" ht="21.75" customHeight="1">
      <c r="A365" s="56"/>
      <c r="B365" s="56"/>
      <c r="C365" s="56"/>
      <c r="D365" s="35" t="s">
        <v>22</v>
      </c>
      <c r="E365" s="57"/>
      <c r="F365" s="58"/>
      <c r="G365" s="58"/>
      <c r="H365" s="58"/>
    </row>
    <row r="366" spans="1:8" s="41" customFormat="1" ht="21.75" customHeight="1">
      <c r="A366" s="56"/>
      <c r="B366" s="56"/>
      <c r="C366" s="56"/>
      <c r="D366" s="4" t="s">
        <v>106</v>
      </c>
      <c r="E366" s="57"/>
      <c r="F366" s="58"/>
      <c r="G366" s="58"/>
      <c r="H366" s="58"/>
    </row>
    <row r="367" spans="1:8" s="41" customFormat="1" ht="21.75" customHeight="1">
      <c r="A367" s="56"/>
      <c r="B367" s="25"/>
      <c r="C367" s="25"/>
      <c r="D367" s="32" t="s">
        <v>151</v>
      </c>
      <c r="E367" s="43"/>
      <c r="F367" s="21"/>
      <c r="G367" s="21"/>
      <c r="H367" s="21"/>
    </row>
    <row r="368" spans="1:8" s="41" customFormat="1" ht="47.25" customHeight="1">
      <c r="A368" s="56"/>
      <c r="B368" s="61" t="s">
        <v>153</v>
      </c>
      <c r="C368" s="61" t="s">
        <v>259</v>
      </c>
      <c r="D368" s="11" t="s">
        <v>152</v>
      </c>
      <c r="E368" s="59">
        <v>0</v>
      </c>
      <c r="F368" s="60">
        <v>51389.599999999999</v>
      </c>
      <c r="G368" s="60">
        <v>51389.599999999999</v>
      </c>
      <c r="H368" s="60">
        <f>G368*100/F368</f>
        <v>100</v>
      </c>
    </row>
    <row r="369" spans="1:8" s="41" customFormat="1" ht="21.75" customHeight="1">
      <c r="A369" s="56"/>
      <c r="B369" s="61"/>
      <c r="C369" s="61"/>
      <c r="D369" s="12" t="s">
        <v>27</v>
      </c>
      <c r="E369" s="59"/>
      <c r="F369" s="60"/>
      <c r="G369" s="60"/>
      <c r="H369" s="60"/>
    </row>
    <row r="370" spans="1:8" s="41" customFormat="1" ht="54.75" customHeight="1">
      <c r="A370" s="56"/>
      <c r="B370" s="61"/>
      <c r="C370" s="61"/>
      <c r="D370" s="11" t="s">
        <v>107</v>
      </c>
      <c r="E370" s="59"/>
      <c r="F370" s="60"/>
      <c r="G370" s="60"/>
      <c r="H370" s="60"/>
    </row>
    <row r="371" spans="1:8" s="41" customFormat="1" ht="20.25">
      <c r="A371" s="56"/>
      <c r="B371" s="61"/>
      <c r="C371" s="61"/>
      <c r="D371" s="12" t="s">
        <v>28</v>
      </c>
      <c r="E371" s="59"/>
      <c r="F371" s="60"/>
      <c r="G371" s="60"/>
      <c r="H371" s="60"/>
    </row>
    <row r="372" spans="1:8" s="41" customFormat="1" ht="33.75" customHeight="1">
      <c r="A372" s="56"/>
      <c r="B372" s="61"/>
      <c r="C372" s="61"/>
      <c r="D372" s="11" t="s">
        <v>108</v>
      </c>
      <c r="E372" s="59"/>
      <c r="F372" s="60"/>
      <c r="G372" s="60"/>
      <c r="H372" s="60"/>
    </row>
  </sheetData>
  <mergeCells count="476">
    <mergeCell ref="A108:A112"/>
    <mergeCell ref="B145:B149"/>
    <mergeCell ref="B103:B107"/>
    <mergeCell ref="B108:B112"/>
    <mergeCell ref="A114:A173"/>
    <mergeCell ref="B130:B134"/>
    <mergeCell ref="B171:B173"/>
    <mergeCell ref="B125:B129"/>
    <mergeCell ref="B114:B118"/>
    <mergeCell ref="B120:B124"/>
    <mergeCell ref="F162:F164"/>
    <mergeCell ref="A98:A102"/>
    <mergeCell ref="A103:A107"/>
    <mergeCell ref="B47:B51"/>
    <mergeCell ref="C47:C51"/>
    <mergeCell ref="B98:B102"/>
    <mergeCell ref="C98:C102"/>
    <mergeCell ref="A47:A55"/>
    <mergeCell ref="B53:B55"/>
    <mergeCell ref="C53:C55"/>
    <mergeCell ref="E162:E164"/>
    <mergeCell ref="F150:F152"/>
    <mergeCell ref="C159:C161"/>
    <mergeCell ref="E159:E161"/>
    <mergeCell ref="B181:B185"/>
    <mergeCell ref="B150:B152"/>
    <mergeCell ref="E150:E152"/>
    <mergeCell ref="B156:B158"/>
    <mergeCell ref="B153:B155"/>
    <mergeCell ref="B162:B164"/>
    <mergeCell ref="F177:F179"/>
    <mergeCell ref="C145:C149"/>
    <mergeCell ref="E145:E149"/>
    <mergeCell ref="F174:F176"/>
    <mergeCell ref="G159:G161"/>
    <mergeCell ref="C156:C158"/>
    <mergeCell ref="E156:E158"/>
    <mergeCell ref="G153:G155"/>
    <mergeCell ref="G145:G149"/>
    <mergeCell ref="C162:C164"/>
    <mergeCell ref="H174:H176"/>
    <mergeCell ref="H177:H179"/>
    <mergeCell ref="G177:G179"/>
    <mergeCell ref="H168:H170"/>
    <mergeCell ref="G165:G167"/>
    <mergeCell ref="F269:F271"/>
    <mergeCell ref="F165:F167"/>
    <mergeCell ref="F168:F170"/>
    <mergeCell ref="G168:G170"/>
    <mergeCell ref="G212:G216"/>
    <mergeCell ref="C279:C283"/>
    <mergeCell ref="E279:E283"/>
    <mergeCell ref="C168:C170"/>
    <mergeCell ref="E168:E170"/>
    <mergeCell ref="C181:C185"/>
    <mergeCell ref="E242:E246"/>
    <mergeCell ref="H212:H216"/>
    <mergeCell ref="G201:G205"/>
    <mergeCell ref="H153:H155"/>
    <mergeCell ref="H156:H158"/>
    <mergeCell ref="H159:H161"/>
    <mergeCell ref="H165:H167"/>
    <mergeCell ref="H171:H173"/>
    <mergeCell ref="G156:G158"/>
    <mergeCell ref="G162:G164"/>
    <mergeCell ref="H162:H164"/>
    <mergeCell ref="F135:F139"/>
    <mergeCell ref="C108:C112"/>
    <mergeCell ref="F120:F124"/>
    <mergeCell ref="C130:C134"/>
    <mergeCell ref="E130:E134"/>
    <mergeCell ref="F125:F129"/>
    <mergeCell ref="G130:G134"/>
    <mergeCell ref="H130:H134"/>
    <mergeCell ref="H114:H118"/>
    <mergeCell ref="G120:G124"/>
    <mergeCell ref="H120:H124"/>
    <mergeCell ref="H125:H129"/>
    <mergeCell ref="G114:G118"/>
    <mergeCell ref="D5:D6"/>
    <mergeCell ref="E5:E6"/>
    <mergeCell ref="F5:F6"/>
    <mergeCell ref="G5:G6"/>
    <mergeCell ref="G108:G112"/>
    <mergeCell ref="H108:H112"/>
    <mergeCell ref="E47:E51"/>
    <mergeCell ref="F47:F51"/>
    <mergeCell ref="G47:G51"/>
    <mergeCell ref="H47:H51"/>
    <mergeCell ref="H5:H6"/>
    <mergeCell ref="B165:B167"/>
    <mergeCell ref="C165:C167"/>
    <mergeCell ref="E165:E167"/>
    <mergeCell ref="H30:H34"/>
    <mergeCell ref="B135:B139"/>
    <mergeCell ref="H8:H12"/>
    <mergeCell ref="F14:F18"/>
    <mergeCell ref="G14:G18"/>
    <mergeCell ref="H14:H18"/>
    <mergeCell ref="A8:A28"/>
    <mergeCell ref="B8:B12"/>
    <mergeCell ref="C8:C12"/>
    <mergeCell ref="E8:E12"/>
    <mergeCell ref="C19:C23"/>
    <mergeCell ref="E19:E23"/>
    <mergeCell ref="B19:B23"/>
    <mergeCell ref="B14:B18"/>
    <mergeCell ref="C14:C18"/>
    <mergeCell ref="E14:E18"/>
    <mergeCell ref="F8:F12"/>
    <mergeCell ref="G8:G12"/>
    <mergeCell ref="H19:H23"/>
    <mergeCell ref="B24:B28"/>
    <mergeCell ref="C24:C28"/>
    <mergeCell ref="E24:E28"/>
    <mergeCell ref="F24:F28"/>
    <mergeCell ref="G24:G28"/>
    <mergeCell ref="H24:H28"/>
    <mergeCell ref="F19:F23"/>
    <mergeCell ref="G19:G23"/>
    <mergeCell ref="A30:A45"/>
    <mergeCell ref="B30:B34"/>
    <mergeCell ref="C30:C34"/>
    <mergeCell ref="E30:E34"/>
    <mergeCell ref="F30:F34"/>
    <mergeCell ref="G30:G34"/>
    <mergeCell ref="B36:B40"/>
    <mergeCell ref="C36:C40"/>
    <mergeCell ref="E36:E40"/>
    <mergeCell ref="F36:F40"/>
    <mergeCell ref="H36:H40"/>
    <mergeCell ref="B41:B45"/>
    <mergeCell ref="C41:C45"/>
    <mergeCell ref="E41:E45"/>
    <mergeCell ref="F41:F45"/>
    <mergeCell ref="G41:G45"/>
    <mergeCell ref="H41:H45"/>
    <mergeCell ref="G36:G40"/>
    <mergeCell ref="G63:G67"/>
    <mergeCell ref="H63:H67"/>
    <mergeCell ref="B73:B77"/>
    <mergeCell ref="C73:C77"/>
    <mergeCell ref="E73:E77"/>
    <mergeCell ref="F73:F77"/>
    <mergeCell ref="G73:G77"/>
    <mergeCell ref="H73:H77"/>
    <mergeCell ref="G68:G72"/>
    <mergeCell ref="H68:H72"/>
    <mergeCell ref="H98:H102"/>
    <mergeCell ref="C103:C107"/>
    <mergeCell ref="B88:B92"/>
    <mergeCell ref="C88:C92"/>
    <mergeCell ref="B93:B97"/>
    <mergeCell ref="C93:C97"/>
    <mergeCell ref="F88:F92"/>
    <mergeCell ref="E93:E97"/>
    <mergeCell ref="G103:G107"/>
    <mergeCell ref="H103:H107"/>
    <mergeCell ref="E98:E102"/>
    <mergeCell ref="F98:F102"/>
    <mergeCell ref="G98:G102"/>
    <mergeCell ref="C150:C152"/>
    <mergeCell ref="F114:F118"/>
    <mergeCell ref="C114:C118"/>
    <mergeCell ref="E114:E118"/>
    <mergeCell ref="E120:E124"/>
    <mergeCell ref="C120:C124"/>
    <mergeCell ref="G125:G129"/>
    <mergeCell ref="E53:E55"/>
    <mergeCell ref="F145:F149"/>
    <mergeCell ref="A57:A97"/>
    <mergeCell ref="B57:B61"/>
    <mergeCell ref="E108:E112"/>
    <mergeCell ref="F130:F134"/>
    <mergeCell ref="C57:C61"/>
    <mergeCell ref="E57:E61"/>
    <mergeCell ref="B63:B67"/>
    <mergeCell ref="C63:C67"/>
    <mergeCell ref="E63:E67"/>
    <mergeCell ref="F140:F144"/>
    <mergeCell ref="E88:E92"/>
    <mergeCell ref="E103:E107"/>
    <mergeCell ref="F103:F107"/>
    <mergeCell ref="F108:F112"/>
    <mergeCell ref="F83:F87"/>
    <mergeCell ref="F63:F67"/>
    <mergeCell ref="F68:F72"/>
    <mergeCell ref="F78:F82"/>
    <mergeCell ref="C68:C72"/>
    <mergeCell ref="B83:B87"/>
    <mergeCell ref="E68:E72"/>
    <mergeCell ref="C83:C87"/>
    <mergeCell ref="E83:E87"/>
    <mergeCell ref="B78:B82"/>
    <mergeCell ref="C78:C82"/>
    <mergeCell ref="E78:E82"/>
    <mergeCell ref="B68:B72"/>
    <mergeCell ref="F57:F61"/>
    <mergeCell ref="G57:G61"/>
    <mergeCell ref="H57:H61"/>
    <mergeCell ref="F53:F55"/>
    <mergeCell ref="G53:G55"/>
    <mergeCell ref="H53:H55"/>
    <mergeCell ref="G78:G82"/>
    <mergeCell ref="H78:H82"/>
    <mergeCell ref="G83:G87"/>
    <mergeCell ref="F93:F97"/>
    <mergeCell ref="G93:G97"/>
    <mergeCell ref="H93:H97"/>
    <mergeCell ref="G88:G92"/>
    <mergeCell ref="H88:H92"/>
    <mergeCell ref="H83:H87"/>
    <mergeCell ref="B140:B144"/>
    <mergeCell ref="C140:C144"/>
    <mergeCell ref="E140:E144"/>
    <mergeCell ref="C125:C129"/>
    <mergeCell ref="E125:E129"/>
    <mergeCell ref="C135:C139"/>
    <mergeCell ref="E135:E139"/>
    <mergeCell ref="H135:H139"/>
    <mergeCell ref="G150:G152"/>
    <mergeCell ref="H150:H152"/>
    <mergeCell ref="G140:G144"/>
    <mergeCell ref="H140:H144"/>
    <mergeCell ref="H145:H149"/>
    <mergeCell ref="G135:G139"/>
    <mergeCell ref="B159:B161"/>
    <mergeCell ref="F159:F161"/>
    <mergeCell ref="C153:C155"/>
    <mergeCell ref="E153:E155"/>
    <mergeCell ref="F153:F155"/>
    <mergeCell ref="F156:F158"/>
    <mergeCell ref="B168:B170"/>
    <mergeCell ref="G174:G176"/>
    <mergeCell ref="C171:C173"/>
    <mergeCell ref="E171:E173"/>
    <mergeCell ref="F171:F173"/>
    <mergeCell ref="G171:G173"/>
    <mergeCell ref="A177:A179"/>
    <mergeCell ref="B177:B179"/>
    <mergeCell ref="C177:C179"/>
    <mergeCell ref="E177:E179"/>
    <mergeCell ref="A174:A176"/>
    <mergeCell ref="B174:B176"/>
    <mergeCell ref="C174:C176"/>
    <mergeCell ref="E174:E176"/>
    <mergeCell ref="H181:H185"/>
    <mergeCell ref="B186:B189"/>
    <mergeCell ref="C186:C189"/>
    <mergeCell ref="E186:E189"/>
    <mergeCell ref="F186:F189"/>
    <mergeCell ref="H186:H189"/>
    <mergeCell ref="F181:F185"/>
    <mergeCell ref="G181:G185"/>
    <mergeCell ref="G186:G189"/>
    <mergeCell ref="A181:A189"/>
    <mergeCell ref="E181:E185"/>
    <mergeCell ref="F191:F195"/>
    <mergeCell ref="G191:G195"/>
    <mergeCell ref="A191:A199"/>
    <mergeCell ref="B191:B195"/>
    <mergeCell ref="C191:C195"/>
    <mergeCell ref="E191:E195"/>
    <mergeCell ref="H191:H195"/>
    <mergeCell ref="B197:B199"/>
    <mergeCell ref="H197:H199"/>
    <mergeCell ref="C197:C199"/>
    <mergeCell ref="E197:E199"/>
    <mergeCell ref="F197:F199"/>
    <mergeCell ref="G197:G199"/>
    <mergeCell ref="A201:A271"/>
    <mergeCell ref="B201:B205"/>
    <mergeCell ref="C201:C205"/>
    <mergeCell ref="C212:C216"/>
    <mergeCell ref="B227:B231"/>
    <mergeCell ref="C227:C231"/>
    <mergeCell ref="B232:B236"/>
    <mergeCell ref="B257:B259"/>
    <mergeCell ref="B260:B262"/>
    <mergeCell ref="B237:B241"/>
    <mergeCell ref="B212:B216"/>
    <mergeCell ref="F212:F216"/>
    <mergeCell ref="F201:F205"/>
    <mergeCell ref="B217:B221"/>
    <mergeCell ref="C217:C221"/>
    <mergeCell ref="E217:E221"/>
    <mergeCell ref="B207:B211"/>
    <mergeCell ref="C207:C211"/>
    <mergeCell ref="E207:E211"/>
    <mergeCell ref="F207:F211"/>
    <mergeCell ref="B269:B271"/>
    <mergeCell ref="C269:C271"/>
    <mergeCell ref="E269:E271"/>
    <mergeCell ref="E227:E231"/>
    <mergeCell ref="C232:C236"/>
    <mergeCell ref="C237:C241"/>
    <mergeCell ref="E237:E241"/>
    <mergeCell ref="E232:E236"/>
    <mergeCell ref="B242:B246"/>
    <mergeCell ref="C242:C246"/>
    <mergeCell ref="H222:H226"/>
    <mergeCell ref="E201:E205"/>
    <mergeCell ref="E212:E216"/>
    <mergeCell ref="B222:B226"/>
    <mergeCell ref="C222:C226"/>
    <mergeCell ref="E222:E226"/>
    <mergeCell ref="F217:F221"/>
    <mergeCell ref="H201:H205"/>
    <mergeCell ref="G207:G211"/>
    <mergeCell ref="H207:H211"/>
    <mergeCell ref="H237:H241"/>
    <mergeCell ref="F222:F226"/>
    <mergeCell ref="G217:G221"/>
    <mergeCell ref="G232:G236"/>
    <mergeCell ref="H232:H236"/>
    <mergeCell ref="F227:F231"/>
    <mergeCell ref="G227:G231"/>
    <mergeCell ref="H227:H231"/>
    <mergeCell ref="H217:H221"/>
    <mergeCell ref="G222:G226"/>
    <mergeCell ref="B247:B251"/>
    <mergeCell ref="F237:F241"/>
    <mergeCell ref="G237:G241"/>
    <mergeCell ref="F232:F236"/>
    <mergeCell ref="G242:G246"/>
    <mergeCell ref="F242:F246"/>
    <mergeCell ref="C247:C251"/>
    <mergeCell ref="E247:E251"/>
    <mergeCell ref="F247:F251"/>
    <mergeCell ref="G247:G251"/>
    <mergeCell ref="H247:H251"/>
    <mergeCell ref="B252:B256"/>
    <mergeCell ref="C252:C256"/>
    <mergeCell ref="E252:E256"/>
    <mergeCell ref="G252:G256"/>
    <mergeCell ref="F252:F256"/>
    <mergeCell ref="G266:G268"/>
    <mergeCell ref="H266:H268"/>
    <mergeCell ref="G263:G265"/>
    <mergeCell ref="H263:H265"/>
    <mergeCell ref="H242:H246"/>
    <mergeCell ref="C257:C259"/>
    <mergeCell ref="E257:E259"/>
    <mergeCell ref="F257:F259"/>
    <mergeCell ref="G257:G259"/>
    <mergeCell ref="H252:H256"/>
    <mergeCell ref="H257:H259"/>
    <mergeCell ref="C260:C262"/>
    <mergeCell ref="E260:E262"/>
    <mergeCell ref="F260:F262"/>
    <mergeCell ref="G260:G262"/>
    <mergeCell ref="H260:H262"/>
    <mergeCell ref="B263:B265"/>
    <mergeCell ref="C263:C265"/>
    <mergeCell ref="E263:E265"/>
    <mergeCell ref="F263:F265"/>
    <mergeCell ref="B266:B268"/>
    <mergeCell ref="C266:C268"/>
    <mergeCell ref="E266:E268"/>
    <mergeCell ref="F266:F268"/>
    <mergeCell ref="G269:G271"/>
    <mergeCell ref="H269:H271"/>
    <mergeCell ref="A273:A283"/>
    <mergeCell ref="B273:B277"/>
    <mergeCell ref="C273:C277"/>
    <mergeCell ref="E273:E277"/>
    <mergeCell ref="F273:F277"/>
    <mergeCell ref="G273:G277"/>
    <mergeCell ref="H273:H277"/>
    <mergeCell ref="B279:B283"/>
    <mergeCell ref="A285:A334"/>
    <mergeCell ref="B285:B289"/>
    <mergeCell ref="C285:C289"/>
    <mergeCell ref="E285:E289"/>
    <mergeCell ref="B291:B295"/>
    <mergeCell ref="C291:C295"/>
    <mergeCell ref="E291:E295"/>
    <mergeCell ref="E301:E305"/>
    <mergeCell ref="C311:C315"/>
    <mergeCell ref="E311:E315"/>
    <mergeCell ref="G291:G295"/>
    <mergeCell ref="H291:H295"/>
    <mergeCell ref="F279:F283"/>
    <mergeCell ref="G279:G283"/>
    <mergeCell ref="H279:H283"/>
    <mergeCell ref="F285:F289"/>
    <mergeCell ref="G285:G289"/>
    <mergeCell ref="H285:H289"/>
    <mergeCell ref="F291:F295"/>
    <mergeCell ref="G301:G305"/>
    <mergeCell ref="H301:H305"/>
    <mergeCell ref="B296:B300"/>
    <mergeCell ref="C296:C300"/>
    <mergeCell ref="E296:E300"/>
    <mergeCell ref="F296:F300"/>
    <mergeCell ref="G296:G300"/>
    <mergeCell ref="H296:H300"/>
    <mergeCell ref="B301:B305"/>
    <mergeCell ref="C301:C305"/>
    <mergeCell ref="F301:F305"/>
    <mergeCell ref="G311:G315"/>
    <mergeCell ref="H311:H315"/>
    <mergeCell ref="B306:B310"/>
    <mergeCell ref="C306:C310"/>
    <mergeCell ref="E306:E310"/>
    <mergeCell ref="F306:F310"/>
    <mergeCell ref="G306:G310"/>
    <mergeCell ref="H306:H310"/>
    <mergeCell ref="B311:B315"/>
    <mergeCell ref="H321:H325"/>
    <mergeCell ref="B316:B320"/>
    <mergeCell ref="C316:C320"/>
    <mergeCell ref="E316:E320"/>
    <mergeCell ref="F316:F320"/>
    <mergeCell ref="G316:G320"/>
    <mergeCell ref="H316:H320"/>
    <mergeCell ref="B321:B325"/>
    <mergeCell ref="C321:C325"/>
    <mergeCell ref="E321:E325"/>
    <mergeCell ref="F321:F325"/>
    <mergeCell ref="G332:G334"/>
    <mergeCell ref="F332:F334"/>
    <mergeCell ref="F311:F315"/>
    <mergeCell ref="G321:G325"/>
    <mergeCell ref="G326:G330"/>
    <mergeCell ref="H326:H330"/>
    <mergeCell ref="B332:B334"/>
    <mergeCell ref="C332:C334"/>
    <mergeCell ref="E332:E334"/>
    <mergeCell ref="B326:B330"/>
    <mergeCell ref="C326:C330"/>
    <mergeCell ref="E326:E330"/>
    <mergeCell ref="F326:F330"/>
    <mergeCell ref="H336:H340"/>
    <mergeCell ref="B342:B346"/>
    <mergeCell ref="C342:C346"/>
    <mergeCell ref="H332:H334"/>
    <mergeCell ref="E336:E340"/>
    <mergeCell ref="F336:F340"/>
    <mergeCell ref="G336:G340"/>
    <mergeCell ref="A348:A360"/>
    <mergeCell ref="B354:B360"/>
    <mergeCell ref="C354:C360"/>
    <mergeCell ref="E354:E360"/>
    <mergeCell ref="A336:A346"/>
    <mergeCell ref="B336:B340"/>
    <mergeCell ref="C336:C340"/>
    <mergeCell ref="B348:B353"/>
    <mergeCell ref="C348:C353"/>
    <mergeCell ref="E342:E346"/>
    <mergeCell ref="F342:F346"/>
    <mergeCell ref="G342:G346"/>
    <mergeCell ref="G368:G372"/>
    <mergeCell ref="H342:H346"/>
    <mergeCell ref="F354:F360"/>
    <mergeCell ref="G354:G360"/>
    <mergeCell ref="H354:H360"/>
    <mergeCell ref="G362:G366"/>
    <mergeCell ref="E348:E353"/>
    <mergeCell ref="B368:B372"/>
    <mergeCell ref="C368:C372"/>
    <mergeCell ref="H348:H353"/>
    <mergeCell ref="D350:D351"/>
    <mergeCell ref="G348:G353"/>
    <mergeCell ref="F348:F353"/>
    <mergeCell ref="H368:H372"/>
    <mergeCell ref="A1:H2"/>
    <mergeCell ref="A4:H4"/>
    <mergeCell ref="A362:A372"/>
    <mergeCell ref="B362:B366"/>
    <mergeCell ref="C362:C366"/>
    <mergeCell ref="E362:E366"/>
    <mergeCell ref="F362:F366"/>
    <mergeCell ref="E368:E372"/>
    <mergeCell ref="F368:F372"/>
    <mergeCell ref="H362:H366"/>
  </mergeCells>
  <phoneticPr fontId="0" type="noConversion"/>
  <conditionalFormatting sqref="D362 D364 D366">
    <cfRule type="expression" dxfId="0" priority="1" stopIfTrue="1">
      <formula>#REF!=1</formula>
    </cfRule>
  </conditionalFormatting>
  <dataValidations count="1">
    <dataValidation type="decimal" operator="greaterThanOrEqual" allowBlank="1" showInputMessage="1" showErrorMessage="1" sqref="E362:H366">
      <formula1>0</formula1>
    </dataValidation>
  </dataValidations>
  <pageMargins left="0" right="0" top="0" bottom="0.32" header="0.08" footer="0"/>
  <pageSetup paperSize="9" scale="65" firstPageNumber="4506" orientation="portrait" useFirstPageNumber="1" verticalDpi="300" r:id="rId1"/>
  <headerFooter alignWithMargins="0">
    <oddFooter>&amp;L&amp;"GHEA Grapalat,Regular"&amp;8Հայաստանի Հանրապետության ֆինանսների նախարարություն&amp;R&amp;"GHEA Grapalat,Regular"&amp;8&amp;F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axysak12</vt:lpstr>
      <vt:lpstr>axysak12!Print_Titles</vt:lpstr>
    </vt:vector>
  </TitlesOfParts>
  <Company>Ok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Vardan Sarukhanyan</dc:creator>
  <cp:lastModifiedBy>Anna Sargsyan</cp:lastModifiedBy>
  <cp:lastPrinted>2019-04-17T07:01:54Z</cp:lastPrinted>
  <dcterms:created xsi:type="dcterms:W3CDTF">2008-01-10T13:04:46Z</dcterms:created>
  <dcterms:modified xsi:type="dcterms:W3CDTF">2019-04-17T07:02:10Z</dcterms:modified>
</cp:coreProperties>
</file>